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it.wdr.de\drive\728000-400\Alle\Einkauf 2\220 Horn\02 EU-Verfahren\2026-220-02 VV TW AVID Rahmenvertrag ab 2027\03 VU EK\"/>
    </mc:Choice>
  </mc:AlternateContent>
  <xr:revisionPtr revIDLastSave="0" documentId="13_ncr:1_{B02107EE-5D8C-41C7-9E8A-BDECC5B8CA23}" xr6:coauthVersionLast="47" xr6:coauthVersionMax="47" xr10:uidLastSave="{00000000-0000-0000-0000-000000000000}"/>
  <bookViews>
    <workbookView xWindow="14303" yWindow="-2273" windowWidth="22695" windowHeight="14475" xr2:uid="{9DFFC338-FABD-46F0-AB5B-7A780CEDE3C6}"/>
  </bookViews>
  <sheets>
    <sheet name="Komponenten" sheetId="1" r:id="rId1"/>
    <sheet name="Subscription" sheetId="2" r:id="rId2"/>
  </sheets>
  <externalReferences>
    <externalReference r:id="rId3"/>
  </externalReferenc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7" i="2" l="1"/>
  <c r="S127" i="2"/>
  <c r="R127" i="2"/>
  <c r="Q127" i="2"/>
  <c r="Q128" i="2" s="1"/>
  <c r="P48" i="1"/>
  <c r="Q48" i="1"/>
  <c r="R48" i="1"/>
  <c r="S48" i="1"/>
  <c r="T48" i="1"/>
  <c r="U48" i="1"/>
  <c r="V48" i="1"/>
  <c r="O48" i="1"/>
  <c r="O49" i="1" s="1"/>
</calcChain>
</file>

<file path=xl/sharedStrings.xml><?xml version="1.0" encoding="utf-8"?>
<sst xmlns="http://schemas.openxmlformats.org/spreadsheetml/2006/main" count="1192" uniqueCount="220">
  <si>
    <t>Position</t>
  </si>
  <si>
    <t>Site</t>
  </si>
  <si>
    <t>Serial Number</t>
  </si>
  <si>
    <t>System ID</t>
  </si>
  <si>
    <t>Product Family</t>
  </si>
  <si>
    <t>Product SKU</t>
  </si>
  <si>
    <t>Product Name</t>
  </si>
  <si>
    <t>Level of Support</t>
  </si>
  <si>
    <t>Level of Usage</t>
  </si>
  <si>
    <t>Düsseldorf</t>
  </si>
  <si>
    <t>CAELC91800129</t>
  </si>
  <si>
    <t>Maestro</t>
  </si>
  <si>
    <t>0541-60900-16</t>
  </si>
  <si>
    <t>Maestro | Engine - Dual Channel HD - 4 inputs HW SUPPORT</t>
  </si>
  <si>
    <t>ExpertPlus</t>
  </si>
  <si>
    <t>productive</t>
  </si>
  <si>
    <t>CAELC91800104</t>
  </si>
  <si>
    <t>CAELC91800134</t>
  </si>
  <si>
    <t>CBEOI94400003</t>
  </si>
  <si>
    <t>0541-60898-16</t>
  </si>
  <si>
    <t>Maestro | Engine 4K - 16 inputs / 16 outputs - SDI ONLY HW SUPPORT</t>
  </si>
  <si>
    <t>CBEOI94400002</t>
  </si>
  <si>
    <t>CBEOI94400001</t>
  </si>
  <si>
    <t>Cologne Studio C</t>
  </si>
  <si>
    <t>CAELC97800102</t>
  </si>
  <si>
    <t>CAELC97800099</t>
  </si>
  <si>
    <t>CAELC91400075</t>
  </si>
  <si>
    <t>EMEOI93300380</t>
  </si>
  <si>
    <t>EMEOI93300381</t>
  </si>
  <si>
    <t>EMEOI93300382</t>
  </si>
  <si>
    <t>Duisburg</t>
  </si>
  <si>
    <t>CBEO19440004</t>
  </si>
  <si>
    <t>CBELX94000001</t>
  </si>
  <si>
    <t>FastServe</t>
  </si>
  <si>
    <t>0541-60241-09</t>
  </si>
  <si>
    <t>Avid Advantage FastServe | Playout HD/3G/UHD Basic Bundle</t>
  </si>
  <si>
    <t>Wuppertal</t>
  </si>
  <si>
    <t>CBEOI00700003</t>
  </si>
  <si>
    <t>CBELX94700001</t>
  </si>
  <si>
    <t>Siegen</t>
  </si>
  <si>
    <t>CBEOI00900005</t>
  </si>
  <si>
    <t>CBLEX02300004</t>
  </si>
  <si>
    <t>Köln</t>
  </si>
  <si>
    <t>CBEOI01300007</t>
  </si>
  <si>
    <t>CBELX10400008</t>
  </si>
  <si>
    <t>Dortmund</t>
  </si>
  <si>
    <t>CBEOI00700004</t>
  </si>
  <si>
    <t>CBELX04600005</t>
  </si>
  <si>
    <t>Essen</t>
  </si>
  <si>
    <t>CBEOI94400004</t>
  </si>
  <si>
    <t>CBELX0340001</t>
  </si>
  <si>
    <t>Bielefeld</t>
  </si>
  <si>
    <t>CBENO12100001</t>
  </si>
  <si>
    <t>CBELX04600001</t>
  </si>
  <si>
    <t>Aachen</t>
  </si>
  <si>
    <t>CBENO12100004</t>
  </si>
  <si>
    <t>CBELX21700002</t>
  </si>
  <si>
    <t>Münster</t>
  </si>
  <si>
    <t>CBEOI95000006</t>
  </si>
  <si>
    <t>CBELX22400002</t>
  </si>
  <si>
    <t>Köln Test</t>
  </si>
  <si>
    <t>CBELC01100015</t>
  </si>
  <si>
    <t>non productive</t>
  </si>
  <si>
    <t>CBEOI0100005</t>
  </si>
  <si>
    <t>CBELX94700005</t>
  </si>
  <si>
    <t>Arkaden</t>
  </si>
  <si>
    <t>CBELC01900001</t>
  </si>
  <si>
    <t>On-Air Design</t>
  </si>
  <si>
    <t>CBENO04200005</t>
  </si>
  <si>
    <t>CBEPW03700001</t>
  </si>
  <si>
    <t>CBELX95000004</t>
  </si>
  <si>
    <t>10509950913</t>
  </si>
  <si>
    <t>Brüssel</t>
  </si>
  <si>
    <t>CBELX31300018</t>
  </si>
  <si>
    <t>0541-60240-09</t>
  </si>
  <si>
    <t>Avid Advantage, FastServe | Playout HD/3G Basic Bundle (UHD Ready), 1 Year ExpertPlus with HW Support RENEWAL</t>
  </si>
  <si>
    <t>CBESD14900012</t>
  </si>
  <si>
    <t>Avid Advantage, Maestro | Engine - Dual Channel, HW for use with Subscription SW only, ExpertPlus HW Coverage, Renewal</t>
  </si>
  <si>
    <t>Bonn</t>
  </si>
  <si>
    <t>CBELX31300013</t>
  </si>
  <si>
    <t>CBEOI95100010</t>
  </si>
  <si>
    <t>Avid Advantage, Maestro | Engine 4K - 16 Inputs / 16 Outputs, HW for subscription sofware only, ExpertPlus HW Coverage, Renewal</t>
  </si>
  <si>
    <t>TUI System</t>
  </si>
  <si>
    <t>CBESG33900003</t>
  </si>
  <si>
    <t>0541-60239-09</t>
  </si>
  <si>
    <t>Avid Advantage, FastServe | Playout 4CH HD/3G BASIC BUNDLE, 1 Year ExpertPlus with HW Support RENEWAL</t>
  </si>
  <si>
    <t>CBESC22000005</t>
  </si>
  <si>
    <t>0541-60899-16</t>
  </si>
  <si>
    <t>Avid Advantage, Maestro | Engine - 4 Inputs, HW for use with Subscription SW only, ExpertPlus HW Coverage, Renewal</t>
  </si>
  <si>
    <t>Start Date</t>
  </si>
  <si>
    <t>End Date</t>
  </si>
  <si>
    <t>SITE</t>
  </si>
  <si>
    <t>USER</t>
  </si>
  <si>
    <t>Ser.Nr.</t>
  </si>
  <si>
    <t>Product Familiy</t>
  </si>
  <si>
    <t>Produkt-SKU</t>
  </si>
  <si>
    <t>Producht Name</t>
  </si>
  <si>
    <t>Ende Date</t>
  </si>
  <si>
    <t>Studio DUS</t>
  </si>
  <si>
    <t>CBELC92500129</t>
  </si>
  <si>
    <t>Productive</t>
  </si>
  <si>
    <t>9935-73134-01</t>
  </si>
  <si>
    <t>Maestro | Engine - Dual Channel HD - 4 inputs</t>
  </si>
  <si>
    <t>CBELC92500134</t>
  </si>
  <si>
    <t>Maestro | Engine 4K - 16 inputs / 16 outputs - SDI ONLY</t>
  </si>
  <si>
    <t>8/9577</t>
  </si>
  <si>
    <t>9935-73131-01</t>
  </si>
  <si>
    <t>Maestro Designer</t>
  </si>
  <si>
    <t>8/9576</t>
  </si>
  <si>
    <t>8/9572</t>
  </si>
  <si>
    <t>9935-73132-01</t>
  </si>
  <si>
    <t>Maestro controller software</t>
  </si>
  <si>
    <t>8/9573</t>
  </si>
  <si>
    <t>8/9570</t>
  </si>
  <si>
    <t>9935-73133-01</t>
  </si>
  <si>
    <t>MAESTRO | RENDERENGINE HD 1 YR</t>
  </si>
  <si>
    <t>8/9571</t>
  </si>
  <si>
    <t>8/9574</t>
  </si>
  <si>
    <t>9935-73138-01</t>
  </si>
  <si>
    <t>Maestro Render Server</t>
  </si>
  <si>
    <t>9/1117</t>
  </si>
  <si>
    <t>9935-73136-01</t>
  </si>
  <si>
    <t>MAESTRO | NEWSROOM PLUGIN 1 YR (ex: News Producer station license edition)</t>
  </si>
  <si>
    <t>8/9119</t>
  </si>
  <si>
    <t>9935-73136-04</t>
  </si>
  <si>
    <t>MAESTRO | NEWSROOM PLUGIN 1 YR (ex: News Producer plugin &amp; preview)</t>
  </si>
  <si>
    <t>ST C</t>
  </si>
  <si>
    <t>8/8717</t>
  </si>
  <si>
    <t>Elite</t>
  </si>
  <si>
    <t>Maestro | News Controller Software</t>
  </si>
  <si>
    <t>8/8721</t>
  </si>
  <si>
    <t>8/8429</t>
  </si>
  <si>
    <t>8/8723</t>
  </si>
  <si>
    <t>8/8722</t>
  </si>
  <si>
    <t>Maestro | Designer Software</t>
  </si>
  <si>
    <t>9/956</t>
  </si>
  <si>
    <t>8/8726</t>
  </si>
  <si>
    <t>News Producer plug-in &amp; preview</t>
  </si>
  <si>
    <t>ren</t>
  </si>
  <si>
    <t>9935-73083-04</t>
  </si>
  <si>
    <t>MediaCentral | FLEX NM Base package including MediaCentral I Gfx Management, Platform 15 mit 15 Lizenzen</t>
  </si>
  <si>
    <t>9935-73060-04</t>
  </si>
  <si>
    <t>MEDIACENTRAL PANEL OPENMEDIA GFX FSN 3Y    p.a.</t>
  </si>
  <si>
    <t>9935-73142-01</t>
  </si>
  <si>
    <t>Maestro | News Media Central Services</t>
  </si>
  <si>
    <t>8/8719</t>
  </si>
  <si>
    <t>8/8720</t>
  </si>
  <si>
    <t>8/8966</t>
  </si>
  <si>
    <t>9/1010</t>
  </si>
  <si>
    <t>8/8964</t>
  </si>
  <si>
    <t>9935-73137-01</t>
  </si>
  <si>
    <t>MAESTRO | NEWS NLE PLUGIN 1 YR</t>
  </si>
  <si>
    <t>8/9118</t>
  </si>
  <si>
    <t>9/1031</t>
  </si>
  <si>
    <t>8/9117</t>
  </si>
  <si>
    <t>8/9348</t>
  </si>
  <si>
    <t>9/1020</t>
  </si>
  <si>
    <t>8/9347</t>
  </si>
  <si>
    <t>Lokalzeit Köln</t>
  </si>
  <si>
    <t>8/9336</t>
  </si>
  <si>
    <t>9/1039</t>
  </si>
  <si>
    <t>8/9335</t>
  </si>
  <si>
    <t>8/9379</t>
  </si>
  <si>
    <t xml:space="preserve"> 9/1102</t>
  </si>
  <si>
    <t>8/9378</t>
  </si>
  <si>
    <t>8/9777</t>
  </si>
  <si>
    <t>9/1072</t>
  </si>
  <si>
    <t>8/9776</t>
  </si>
  <si>
    <t>8/9204</t>
  </si>
  <si>
    <t>9/1075</t>
  </si>
  <si>
    <t>8/9203</t>
  </si>
  <si>
    <t>8/10169</t>
  </si>
  <si>
    <t>9/1474</t>
  </si>
  <si>
    <t>8/10168</t>
  </si>
  <si>
    <t>8/10272</t>
  </si>
  <si>
    <t>9/1484</t>
  </si>
  <si>
    <t>8/10271</t>
  </si>
  <si>
    <t>Service</t>
  </si>
  <si>
    <t>Standard</t>
  </si>
  <si>
    <t>8/9340</t>
  </si>
  <si>
    <t>LZ Service</t>
  </si>
  <si>
    <t>8/9329</t>
  </si>
  <si>
    <t>9/1029</t>
  </si>
  <si>
    <t>8/9328</t>
  </si>
  <si>
    <t>CBENO03000012</t>
  </si>
  <si>
    <t>8/8724</t>
  </si>
  <si>
    <t>8/9191</t>
  </si>
  <si>
    <t>OnAirDesign</t>
  </si>
  <si>
    <t>9935-73141-01</t>
  </si>
  <si>
    <t>Maestro Render Engine HDR (HDR Plugin for Maestro | Engine)</t>
  </si>
  <si>
    <t>Studio Brüssel</t>
  </si>
  <si>
    <t>n/a</t>
  </si>
  <si>
    <t>Köln TUI</t>
  </si>
  <si>
    <t>Non-Productive</t>
  </si>
  <si>
    <t>9935-73133-04</t>
  </si>
  <si>
    <t>Render Engine HD - Nodelock</t>
  </si>
  <si>
    <t>Stand:</t>
  </si>
  <si>
    <t>Subscriptionsliste Grafiksysteme</t>
  </si>
  <si>
    <t>Herstellerlistenpreis pro Jahr ohne USt. in Euro</t>
  </si>
  <si>
    <t>Rabatt auf den Herstellerlistenpreis in %</t>
  </si>
  <si>
    <t>WDR-Preis
 pro Jahr ohne USt.
 in Euro</t>
  </si>
  <si>
    <t>1. Vertragshalbjahr  
Vertragsjahr 
2027</t>
  </si>
  <si>
    <t>2.  Vertragshalbjahr  
Vertragsjahr 
2027</t>
  </si>
  <si>
    <t>3. Vertragshalbjahr  
Vertragsjahr 
2028</t>
  </si>
  <si>
    <t>4. Vertragshalbjahr  
Vertragsjahr 
2028</t>
  </si>
  <si>
    <t>5. Vertragshalbjahr  
Vertragsjahr 
2029</t>
  </si>
  <si>
    <t>6. Vertragshalbjahr  
Vertragsjahr 
2029</t>
  </si>
  <si>
    <t>7. Vertragshalbjahr  
Vertragsjahr 
2030</t>
  </si>
  <si>
    <t>8. Vertragshalbjahr  
Vertragsjahr 
2030</t>
  </si>
  <si>
    <t>WDR-Preis
 pro Jahr ohne USt. in Euro</t>
  </si>
  <si>
    <t>1. Vertragsjahr  
2027</t>
  </si>
  <si>
    <t>2.  Vertragsjahr 
2028</t>
  </si>
  <si>
    <t>3. Vertragsjahr  
2029</t>
  </si>
  <si>
    <t>4. Vertragsjahr   
2030</t>
  </si>
  <si>
    <t>WDR 
System ID</t>
  </si>
  <si>
    <t xml:space="preserve">neue AVID System ID </t>
  </si>
  <si>
    <t>Summen:</t>
  </si>
  <si>
    <t>Gesamtsumme ohne USt.</t>
  </si>
  <si>
    <t>Komponentenliste Grafiksysteme, Stand: 13.05.2026</t>
  </si>
  <si>
    <t>WDR-Aktenzeichen: ZE 2026-220-02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</si>
</sst>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9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9"/>
      <name val="Aptos Narrow"/>
      <family val="2"/>
      <scheme val="minor"/>
    </font>
    <font>
      <sz val="8"/>
      <name val="Arial"/>
      <family val="2"/>
    </font>
    <font>
      <sz val="11"/>
      <color rgb="FFFFFFFF"/>
      <name val="Arial"/>
      <family val="2"/>
    </font>
    <font>
      <sz val="11"/>
      <name val="Arial"/>
      <family val="2"/>
    </font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1F4E78"/>
        <bgColor rgb="FF000000"/>
      </patternFill>
    </fill>
    <fill>
      <patternFill patternType="solid">
        <fgColor theme="3" tint="0.499984740745262"/>
        <bgColor rgb="FF000000"/>
      </patternFill>
    </fill>
    <fill>
      <patternFill patternType="solid">
        <fgColor theme="3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Protection="1">
      <protection locked="0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0" xfId="0" applyAlignment="1">
      <alignment vertical="center"/>
    </xf>
    <xf numFmtId="1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4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/>
    <xf numFmtId="164" fontId="5" fillId="5" borderId="4" xfId="0" applyNumberFormat="1" applyFont="1" applyFill="1" applyBorder="1" applyAlignment="1">
      <alignment horizontal="center" vertical="center" wrapText="1"/>
    </xf>
    <xf numFmtId="164" fontId="5" fillId="5" borderId="0" xfId="0" applyNumberFormat="1" applyFont="1" applyFill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</cellXfs>
  <cellStyles count="1">
    <cellStyle name="Standard" xfId="0" builtinId="0"/>
  </cellStyles>
  <dxfs count="69"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family val="2"/>
        <scheme val="none"/>
      </font>
      <fill>
        <patternFill patternType="solid">
          <fgColor rgb="FF000000"/>
          <bgColor rgb="FF1F4E78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border outline="0">
        <right style="thin">
          <color auto="1"/>
        </right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199577</xdr:colOff>
      <xdr:row>0</xdr:row>
      <xdr:rowOff>307975</xdr:rowOff>
    </xdr:to>
    <xdr:pic>
      <xdr:nvPicPr>
        <xdr:cNvPr id="2" name="Bild 37" descr="Logo">
          <a:extLst>
            <a:ext uri="{FF2B5EF4-FFF2-40B4-BE49-F238E27FC236}">
              <a16:creationId xmlns:a16="http://schemas.microsoft.com/office/drawing/2014/main" id="{595D04D4-65B6-4B1B-9BCC-6C8CADEB3A5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9352" cy="288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0</xdr:row>
      <xdr:rowOff>390525</xdr:rowOff>
    </xdr:to>
    <xdr:pic>
      <xdr:nvPicPr>
        <xdr:cNvPr id="2" name="Bild 37" descr="Logo">
          <a:extLst>
            <a:ext uri="{FF2B5EF4-FFF2-40B4-BE49-F238E27FC236}">
              <a16:creationId xmlns:a16="http://schemas.microsoft.com/office/drawing/2014/main" id="{D31A59A5-7438-4685-953B-D4884AAB99A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2475" cy="3905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.it.wdr.de\drive\728000-400\Alle\Einkauf%202\220%20Horn\02%20EU-Verfahren\2026-220-02%20VV%20TW%20AVID%20Rahmenvertrag%20ab%202027\03%20VU%20EK\Komponenten-%20und%20Subscriptionliste%20Bearbeitungssysteme.xlsx" TargetMode="External"/><Relationship Id="rId1" Type="http://schemas.openxmlformats.org/officeDocument/2006/relationships/externalLinkPath" Target="Komponenten-%20und%20Subscriptionliste%20Bearbeitungssyste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omponenten"/>
      <sheetName val="Subscription"/>
      <sheetName val="Komponenten- und Subscriptionli"/>
    </sheetNames>
    <sheetDataSet>
      <sheetData sheetId="0"/>
      <sheetData sheetId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55601C-8295-4B0E-8602-50A60F356B6C}" name="Table5" displayName="Table5" ref="A2:V46" totalsRowShown="0" headerRowDxfId="68" dataDxfId="67" tableBorderDxfId="66">
  <autoFilter ref="A2:V46" xr:uid="{5B55601C-8295-4B0E-8602-50A60F356B6C}">
    <filterColumn colId="4">
      <filters>
        <filter val="Maestro"/>
      </filters>
    </filterColumn>
  </autoFilter>
  <sortState xmlns:xlrd2="http://schemas.microsoft.com/office/spreadsheetml/2017/richdata2" ref="A3:V45">
    <sortCondition ref="A2:A46"/>
  </sortState>
  <tableColumns count="22">
    <tableColumn id="1" xr3:uid="{C8445798-4FED-473B-BE78-F9806A1D5DF1}" name="Position" dataDxfId="65" totalsRowDxfId="64"/>
    <tableColumn id="2" xr3:uid="{A161924F-B035-4F79-9ACF-E6BE59EE97F9}" name="Site" dataDxfId="63" totalsRowDxfId="62"/>
    <tableColumn id="3" xr3:uid="{6979A599-C5EA-40F9-8B26-9135A8D365DF}" name="Serial Number" dataDxfId="61" totalsRowDxfId="60"/>
    <tableColumn id="4" xr3:uid="{555CB859-06C5-4160-95EA-014B3BE852E1}" name="System ID" dataDxfId="59" totalsRowDxfId="58"/>
    <tableColumn id="5" xr3:uid="{D873DFCE-8D96-4948-A57E-31E7932F3E8B}" name="Product Family" dataDxfId="57" totalsRowDxfId="56"/>
    <tableColumn id="6" xr3:uid="{4675166D-2AC9-484E-B636-8FD249B4C620}" name="Product SKU" dataDxfId="55" totalsRowDxfId="54"/>
    <tableColumn id="7" xr3:uid="{4DEF898D-F52E-454F-8AE1-088BFF5B0FDC}" name="Product Name" dataDxfId="53" totalsRowDxfId="52"/>
    <tableColumn id="12" xr3:uid="{24630FD9-DA33-47E6-BF52-BE0CA511474F}" name="Level of Usage" dataDxfId="51" totalsRowDxfId="50"/>
    <tableColumn id="11" xr3:uid="{3703B456-34C9-46A0-9CB7-846EAD2F23FA}" name="Level of Support" dataDxfId="49" totalsRowDxfId="48"/>
    <tableColumn id="23" xr3:uid="{8F41AFF0-1F98-4F3A-9423-6CDCBFAD70A3}" name="Start Date" dataDxfId="47"/>
    <tableColumn id="24" xr3:uid="{6381ED51-4B78-48D3-94FA-D0AC8D237224}" name="End Date" dataDxfId="46" totalsRowDxfId="45"/>
    <tableColumn id="8" xr3:uid="{070F8ED2-E4EF-41E1-BFEE-F3FD6305E067}" name="Herstellerlistenpreis pro Jahr ohne USt. in Euro" dataDxfId="44" totalsRowDxfId="43"/>
    <tableColumn id="9" xr3:uid="{3E2C32C4-19F9-4699-8E8F-135C9DC822BA}" name="Rabatt auf den Herstellerlistenpreis in %" dataDxfId="42" totalsRowDxfId="41"/>
    <tableColumn id="10" xr3:uid="{B9AC3606-5FB4-4844-A0D3-B278326DDEAA}" name="WDR-Preis_x000a_ pro Jahr ohne USt. in Euro" dataDxfId="40" totalsRowDxfId="39"/>
    <tableColumn id="13" xr3:uid="{B29965AD-7D33-4B19-A3F3-27926D2E8A3C}" name="1. Vertragshalbjahr  _x000a_Vertragsjahr _x000a_2027" dataDxfId="38" totalsRowDxfId="37"/>
    <tableColumn id="14" xr3:uid="{DFED89C7-D935-4170-AF66-88B4F0F839CC}" name="2.  Vertragshalbjahr  _x000a_Vertragsjahr _x000a_2027" dataDxfId="36" totalsRowDxfId="35"/>
    <tableColumn id="15" xr3:uid="{E2350B45-6A62-4AF2-9BFE-1571FD27DCB6}" name="3. Vertragshalbjahr  _x000a_Vertragsjahr _x000a_2028" dataDxfId="34" totalsRowDxfId="33"/>
    <tableColumn id="16" xr3:uid="{06A3C688-9841-4093-9CF8-117B00E51CF4}" name="4. Vertragshalbjahr  _x000a_Vertragsjahr _x000a_2028" dataDxfId="32" totalsRowDxfId="31"/>
    <tableColumn id="17" xr3:uid="{A6D25A98-960D-4AD7-A178-639E884E9F0A}" name="5. Vertragshalbjahr  _x000a_Vertragsjahr _x000a_2029" dataDxfId="30" totalsRowDxfId="29"/>
    <tableColumn id="18" xr3:uid="{F79AE8A2-B19A-41DE-9A5F-A0D8C96F2527}" name="6. Vertragshalbjahr  _x000a_Vertragsjahr _x000a_2029" dataDxfId="28" totalsRowDxfId="27"/>
    <tableColumn id="19" xr3:uid="{60A90850-DF10-4B46-9B30-EEA23F7A8707}" name="7. Vertragshalbjahr  _x000a_Vertragsjahr _x000a_2030" dataDxfId="26" totalsRowDxfId="25"/>
    <tableColumn id="20" xr3:uid="{DC1C3062-F604-4C4A-9F64-4795BD1DA17F}" name="8. Vertragshalbjahr  _x000a_Vertragsjahr _x000a_2030" dataDxfId="24" totalsRow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C0542A-540C-4764-A7DC-2EF5A0F7C5F3}" name="Tabelle3" displayName="Tabelle3" ref="A3:T125" totalsRowShown="0" headerRowDxfId="22" dataDxfId="21" tableBorderDxfId="20">
  <autoFilter ref="A3:T125" xr:uid="{D7C0542A-540C-4764-A7DC-2EF5A0F7C5F3}"/>
  <sortState xmlns:xlrd2="http://schemas.microsoft.com/office/spreadsheetml/2017/richdata2" ref="A4:T125">
    <sortCondition ref="A3:A125"/>
  </sortState>
  <tableColumns count="20">
    <tableColumn id="1" xr3:uid="{787105B9-4A05-4597-B9A0-12A13DF17B8B}" name="Position" dataDxfId="19"/>
    <tableColumn id="2" xr3:uid="{A9AFD7B3-67A8-402B-8434-160BBFE0CBF0}" name="SITE" dataDxfId="18"/>
    <tableColumn id="3" xr3:uid="{64FA4F42-2179-4C67-AE90-46A08ECD2850}" name="USER" dataDxfId="17"/>
    <tableColumn id="4" xr3:uid="{A9AB346C-349C-45E0-9243-862D51C61CE8}" name="Ser.Nr." dataDxfId="16"/>
    <tableColumn id="5" xr3:uid="{BF4357EC-83AC-471D-AFF6-7DE944982229}" name="neue AVID System ID " dataDxfId="15"/>
    <tableColumn id="6" xr3:uid="{6F5281C5-B4D0-4A3C-97AB-6A66543ABDB1}" name="WDR _x000a_System ID" dataDxfId="14"/>
    <tableColumn id="7" xr3:uid="{458A6B65-F9D2-4AFD-8512-8AC82F5B1EA5}" name="Product Familiy" dataDxfId="13"/>
    <tableColumn id="8" xr3:uid="{8D2FE647-7F81-41AD-90CD-11E35EFF7F17}" name="Produkt-SKU" dataDxfId="12"/>
    <tableColumn id="9" xr3:uid="{90A588E9-DAED-499A-B1A4-47C23DEBC2C7}" name="Producht Name" dataDxfId="11"/>
    <tableColumn id="10" xr3:uid="{F695CA49-D275-47E9-ABAD-5CD72FBF8E2F}" name="Level of Usage" dataDxfId="10"/>
    <tableColumn id="11" xr3:uid="{4B40AD70-D015-46E9-BFA3-6A61C0180221}" name="Level of Support" dataDxfId="9"/>
    <tableColumn id="13" xr3:uid="{6C143A9E-FED2-4FA8-A054-113D190813AE}" name="Start Date" dataDxfId="8"/>
    <tableColumn id="14" xr3:uid="{65FC2A1A-57EF-4541-B0CA-C4CCE9900D14}" name="Ende Date" dataDxfId="7"/>
    <tableColumn id="12" xr3:uid="{ACE2BD5A-8BC1-4ECC-8573-E3F00488072A}" name="Herstellerlistenpreis pro Jahr ohne USt. in Euro" dataDxfId="6"/>
    <tableColumn id="15" xr3:uid="{F86F608C-B90D-469D-B483-8AC0A2DC0B1B}" name="Rabatt auf den Herstellerlistenpreis in %" dataDxfId="5"/>
    <tableColumn id="16" xr3:uid="{FEF753C5-CA42-4F90-949C-FEE716E076D1}" name="WDR-Preis_x000a_ pro Jahr ohne USt._x000a_ in Euro" dataDxfId="4"/>
    <tableColumn id="17" xr3:uid="{D587F4FA-3D19-4818-8510-158593A652F6}" name="1. Vertragsjahr  _x000a_2027" dataDxfId="3"/>
    <tableColumn id="18" xr3:uid="{83455783-78B8-46BC-9A1B-52BCADB4BBE9}" name="2.  Vertragsjahr _x000a_2028" dataDxfId="2"/>
    <tableColumn id="19" xr3:uid="{E1AC28FC-2153-4FE4-9F9A-B078758A4A0D}" name="3. Vertragsjahr  _x000a_2029" dataDxfId="1"/>
    <tableColumn id="20" xr3:uid="{970435F0-C889-43B4-9560-B85FA2142E77}" name="4. Vertragsjahr   _x000a_2030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AE4F-B837-4F93-B014-8ADFB8D9DF5F}">
  <dimension ref="A1:V49"/>
  <sheetViews>
    <sheetView tabSelected="1" zoomScale="70" zoomScaleNormal="70" workbookViewId="0">
      <selection activeCell="G1" sqref="G1"/>
    </sheetView>
  </sheetViews>
  <sheetFormatPr baseColWidth="10" defaultColWidth="10.625" defaultRowHeight="60" customHeight="1" x14ac:dyDescent="0.2"/>
  <cols>
    <col min="1" max="1" width="9.25" style="3" customWidth="1"/>
    <col min="2" max="2" width="16.5" style="2" customWidth="1"/>
    <col min="3" max="3" width="17.875" style="2" customWidth="1"/>
    <col min="4" max="4" width="13.75" style="2" customWidth="1"/>
    <col min="5" max="5" width="19.125" style="2" customWidth="1"/>
    <col min="6" max="6" width="16.625" style="2" customWidth="1"/>
    <col min="7" max="7" width="17.125" style="2" customWidth="1"/>
    <col min="8" max="8" width="12.625" style="2" customWidth="1"/>
    <col min="9" max="9" width="12.5" style="2" customWidth="1"/>
    <col min="12" max="12" width="13.875" style="2" customWidth="1"/>
    <col min="13" max="14" width="13.5" style="3" customWidth="1"/>
    <col min="15" max="22" width="14.375" style="3" customWidth="1"/>
    <col min="23" max="16384" width="10.625" style="3"/>
  </cols>
  <sheetData>
    <row r="1" spans="1:22" ht="42.75" customHeight="1" x14ac:dyDescent="0.25">
      <c r="A1"/>
      <c r="B1"/>
      <c r="C1" s="1" t="s">
        <v>218</v>
      </c>
      <c r="D1" s="45"/>
      <c r="E1" s="46"/>
      <c r="F1" s="46"/>
      <c r="G1" s="1" t="s">
        <v>219</v>
      </c>
      <c r="J1" s="2"/>
      <c r="K1" s="2"/>
      <c r="L1" s="3"/>
    </row>
    <row r="2" spans="1:22" s="8" customFormat="1" ht="89.25" customHeight="1" x14ac:dyDescent="0.25">
      <c r="A2" s="4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8</v>
      </c>
      <c r="I2" s="7" t="s">
        <v>7</v>
      </c>
      <c r="J2" s="7" t="s">
        <v>89</v>
      </c>
      <c r="K2" s="7" t="s">
        <v>90</v>
      </c>
      <c r="L2" s="35" t="s">
        <v>198</v>
      </c>
      <c r="M2" s="36" t="s">
        <v>199</v>
      </c>
      <c r="N2" s="36" t="s">
        <v>209</v>
      </c>
      <c r="O2" s="36" t="s">
        <v>201</v>
      </c>
      <c r="P2" s="36" t="s">
        <v>202</v>
      </c>
      <c r="Q2" s="36" t="s">
        <v>203</v>
      </c>
      <c r="R2" s="36" t="s">
        <v>204</v>
      </c>
      <c r="S2" s="36" t="s">
        <v>205</v>
      </c>
      <c r="T2" s="36" t="s">
        <v>206</v>
      </c>
      <c r="U2" s="36" t="s">
        <v>207</v>
      </c>
      <c r="V2" s="37" t="s">
        <v>208</v>
      </c>
    </row>
    <row r="3" spans="1:22" ht="40.5" customHeight="1" x14ac:dyDescent="0.2">
      <c r="A3" s="9">
        <v>1</v>
      </c>
      <c r="B3" s="9" t="s">
        <v>9</v>
      </c>
      <c r="C3" s="9" t="s">
        <v>10</v>
      </c>
      <c r="D3" s="9">
        <v>10470148732</v>
      </c>
      <c r="E3" s="9" t="s">
        <v>11</v>
      </c>
      <c r="F3" s="9" t="s">
        <v>12</v>
      </c>
      <c r="G3" s="9" t="s">
        <v>13</v>
      </c>
      <c r="H3" s="10" t="s">
        <v>15</v>
      </c>
      <c r="I3" s="10" t="s">
        <v>14</v>
      </c>
      <c r="J3" s="19">
        <v>46388</v>
      </c>
      <c r="K3" s="19">
        <v>47848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ht="40.5" x14ac:dyDescent="0.2">
      <c r="A4" s="9">
        <v>2</v>
      </c>
      <c r="B4" s="9" t="s">
        <v>9</v>
      </c>
      <c r="C4" s="9" t="s">
        <v>16</v>
      </c>
      <c r="D4" s="9">
        <v>10470148732</v>
      </c>
      <c r="E4" s="9" t="s">
        <v>11</v>
      </c>
      <c r="F4" s="9" t="s">
        <v>12</v>
      </c>
      <c r="G4" s="9" t="s">
        <v>13</v>
      </c>
      <c r="H4" s="10" t="s">
        <v>15</v>
      </c>
      <c r="I4" s="10" t="s">
        <v>14</v>
      </c>
      <c r="J4" s="19">
        <v>46388</v>
      </c>
      <c r="K4" s="19">
        <v>47848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ht="40.5" x14ac:dyDescent="0.2">
      <c r="A5" s="9">
        <v>3</v>
      </c>
      <c r="B5" s="9" t="s">
        <v>9</v>
      </c>
      <c r="C5" s="9" t="s">
        <v>17</v>
      </c>
      <c r="D5" s="9">
        <v>10470148732</v>
      </c>
      <c r="E5" s="9" t="s">
        <v>11</v>
      </c>
      <c r="F5" s="9" t="s">
        <v>12</v>
      </c>
      <c r="G5" s="9" t="s">
        <v>13</v>
      </c>
      <c r="H5" s="10" t="s">
        <v>15</v>
      </c>
      <c r="I5" s="10" t="s">
        <v>14</v>
      </c>
      <c r="J5" s="19">
        <v>46388</v>
      </c>
      <c r="K5" s="19">
        <v>47848</v>
      </c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22" ht="40.5" x14ac:dyDescent="0.2">
      <c r="A6" s="9">
        <v>4</v>
      </c>
      <c r="B6" s="9" t="s">
        <v>9</v>
      </c>
      <c r="C6" s="9" t="s">
        <v>18</v>
      </c>
      <c r="D6" s="9">
        <v>10470148732</v>
      </c>
      <c r="E6" s="9" t="s">
        <v>11</v>
      </c>
      <c r="F6" s="9" t="s">
        <v>19</v>
      </c>
      <c r="G6" s="9" t="s">
        <v>20</v>
      </c>
      <c r="H6" s="10" t="s">
        <v>15</v>
      </c>
      <c r="I6" s="10" t="s">
        <v>14</v>
      </c>
      <c r="J6" s="19">
        <v>46388</v>
      </c>
      <c r="K6" s="19">
        <v>47848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40.5" x14ac:dyDescent="0.2">
      <c r="A7" s="9">
        <v>5</v>
      </c>
      <c r="B7" s="9" t="s">
        <v>9</v>
      </c>
      <c r="C7" s="9" t="s">
        <v>21</v>
      </c>
      <c r="D7" s="9">
        <v>10470148732</v>
      </c>
      <c r="E7" s="9" t="s">
        <v>11</v>
      </c>
      <c r="F7" s="9" t="s">
        <v>19</v>
      </c>
      <c r="G7" s="9" t="s">
        <v>20</v>
      </c>
      <c r="H7" s="10" t="s">
        <v>15</v>
      </c>
      <c r="I7" s="10" t="s">
        <v>14</v>
      </c>
      <c r="J7" s="19">
        <v>46388</v>
      </c>
      <c r="K7" s="19">
        <v>47848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40.5" x14ac:dyDescent="0.2">
      <c r="A8" s="9">
        <v>6</v>
      </c>
      <c r="B8" s="9" t="s">
        <v>9</v>
      </c>
      <c r="C8" s="9" t="s">
        <v>22</v>
      </c>
      <c r="D8" s="9">
        <v>10470148732</v>
      </c>
      <c r="E8" s="9" t="s">
        <v>11</v>
      </c>
      <c r="F8" s="9" t="s">
        <v>19</v>
      </c>
      <c r="G8" s="9" t="s">
        <v>20</v>
      </c>
      <c r="H8" s="10" t="s">
        <v>15</v>
      </c>
      <c r="I8" s="10" t="s">
        <v>14</v>
      </c>
      <c r="J8" s="19">
        <v>46388</v>
      </c>
      <c r="K8" s="19">
        <v>47848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40.5" x14ac:dyDescent="0.2">
      <c r="A9" s="9">
        <v>7</v>
      </c>
      <c r="B9" s="9" t="s">
        <v>23</v>
      </c>
      <c r="C9" s="9" t="s">
        <v>24</v>
      </c>
      <c r="D9" s="9">
        <v>10427697712</v>
      </c>
      <c r="E9" s="9" t="s">
        <v>11</v>
      </c>
      <c r="F9" s="9" t="s">
        <v>12</v>
      </c>
      <c r="G9" s="9" t="s">
        <v>13</v>
      </c>
      <c r="H9" s="10" t="s">
        <v>15</v>
      </c>
      <c r="I9" s="10" t="s">
        <v>14</v>
      </c>
      <c r="J9" s="19">
        <v>46388</v>
      </c>
      <c r="K9" s="19">
        <v>47848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22" ht="40.5" x14ac:dyDescent="0.2">
      <c r="A10" s="9">
        <v>8</v>
      </c>
      <c r="B10" s="9" t="s">
        <v>23</v>
      </c>
      <c r="C10" s="9" t="s">
        <v>25</v>
      </c>
      <c r="D10" s="9">
        <v>10427697712</v>
      </c>
      <c r="E10" s="9" t="s">
        <v>11</v>
      </c>
      <c r="F10" s="9" t="s">
        <v>12</v>
      </c>
      <c r="G10" s="9" t="s">
        <v>13</v>
      </c>
      <c r="H10" s="10" t="s">
        <v>15</v>
      </c>
      <c r="I10" s="10" t="s">
        <v>14</v>
      </c>
      <c r="J10" s="19">
        <v>46388</v>
      </c>
      <c r="K10" s="19">
        <v>47848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pans="1:22" ht="40.5" customHeight="1" x14ac:dyDescent="0.2">
      <c r="A11" s="9">
        <v>9</v>
      </c>
      <c r="B11" s="9" t="s">
        <v>23</v>
      </c>
      <c r="C11" s="9" t="s">
        <v>26</v>
      </c>
      <c r="D11" s="9">
        <v>10427697712</v>
      </c>
      <c r="E11" s="9" t="s">
        <v>11</v>
      </c>
      <c r="F11" s="9" t="s">
        <v>12</v>
      </c>
      <c r="G11" s="9" t="s">
        <v>13</v>
      </c>
      <c r="H11" s="10" t="s">
        <v>15</v>
      </c>
      <c r="I11" s="10" t="s">
        <v>14</v>
      </c>
      <c r="J11" s="19">
        <v>46388</v>
      </c>
      <c r="K11" s="19">
        <v>47848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pans="1:22" ht="40.5" x14ac:dyDescent="0.2">
      <c r="A12" s="9">
        <v>10</v>
      </c>
      <c r="B12" s="9" t="s">
        <v>23</v>
      </c>
      <c r="C12" s="9" t="s">
        <v>27</v>
      </c>
      <c r="D12" s="9">
        <v>10427697712</v>
      </c>
      <c r="E12" s="9" t="s">
        <v>11</v>
      </c>
      <c r="F12" s="9" t="s">
        <v>19</v>
      </c>
      <c r="G12" s="9" t="s">
        <v>20</v>
      </c>
      <c r="H12" s="10" t="s">
        <v>15</v>
      </c>
      <c r="I12" s="10" t="s">
        <v>14</v>
      </c>
      <c r="J12" s="19">
        <v>46388</v>
      </c>
      <c r="K12" s="19">
        <v>47848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pans="1:22" ht="40.5" x14ac:dyDescent="0.2">
      <c r="A13" s="9">
        <v>11</v>
      </c>
      <c r="B13" s="9" t="s">
        <v>23</v>
      </c>
      <c r="C13" s="9" t="s">
        <v>28</v>
      </c>
      <c r="D13" s="9">
        <v>10427697712</v>
      </c>
      <c r="E13" s="9" t="s">
        <v>11</v>
      </c>
      <c r="F13" s="9" t="s">
        <v>19</v>
      </c>
      <c r="G13" s="9" t="s">
        <v>20</v>
      </c>
      <c r="H13" s="10" t="s">
        <v>15</v>
      </c>
      <c r="I13" s="10" t="s">
        <v>14</v>
      </c>
      <c r="J13" s="19">
        <v>46388</v>
      </c>
      <c r="K13" s="19">
        <v>47848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  <row r="14" spans="1:22" ht="40.5" x14ac:dyDescent="0.2">
      <c r="A14" s="9">
        <v>12</v>
      </c>
      <c r="B14" s="9" t="s">
        <v>23</v>
      </c>
      <c r="C14" s="9" t="s">
        <v>29</v>
      </c>
      <c r="D14" s="9">
        <v>10427697712</v>
      </c>
      <c r="E14" s="9" t="s">
        <v>11</v>
      </c>
      <c r="F14" s="9" t="s">
        <v>19</v>
      </c>
      <c r="G14" s="9" t="s">
        <v>20</v>
      </c>
      <c r="H14" s="10" t="s">
        <v>15</v>
      </c>
      <c r="I14" s="10" t="s">
        <v>14</v>
      </c>
      <c r="J14" s="19">
        <v>46388</v>
      </c>
      <c r="K14" s="19">
        <v>47848</v>
      </c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1:22" ht="24" customHeight="1" x14ac:dyDescent="0.2">
      <c r="A15" s="9">
        <v>13</v>
      </c>
      <c r="B15" s="9" t="s">
        <v>30</v>
      </c>
      <c r="C15" s="9" t="s">
        <v>31</v>
      </c>
      <c r="D15" s="9">
        <v>10470128539</v>
      </c>
      <c r="E15" s="9" t="s">
        <v>11</v>
      </c>
      <c r="F15" s="9" t="s">
        <v>19</v>
      </c>
      <c r="G15" s="9" t="s">
        <v>20</v>
      </c>
      <c r="H15" s="10" t="s">
        <v>15</v>
      </c>
      <c r="I15" s="10" t="s">
        <v>14</v>
      </c>
      <c r="J15" s="19">
        <v>46388</v>
      </c>
      <c r="K15" s="19">
        <v>47848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spans="1:22" ht="54" x14ac:dyDescent="0.2">
      <c r="A16" s="9">
        <v>14</v>
      </c>
      <c r="B16" s="9" t="s">
        <v>36</v>
      </c>
      <c r="C16" s="9" t="s">
        <v>37</v>
      </c>
      <c r="D16" s="9">
        <v>10470138699</v>
      </c>
      <c r="E16" s="9" t="s">
        <v>11</v>
      </c>
      <c r="F16" s="9" t="s">
        <v>19</v>
      </c>
      <c r="G16" s="9" t="s">
        <v>20</v>
      </c>
      <c r="H16" s="10" t="s">
        <v>15</v>
      </c>
      <c r="I16" s="10" t="s">
        <v>14</v>
      </c>
      <c r="J16" s="19">
        <v>46388</v>
      </c>
      <c r="K16" s="19">
        <v>47848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ht="24" customHeight="1" x14ac:dyDescent="0.2">
      <c r="A17" s="9">
        <v>15</v>
      </c>
      <c r="B17" s="9" t="s">
        <v>39</v>
      </c>
      <c r="C17" s="9" t="s">
        <v>40</v>
      </c>
      <c r="D17" s="9">
        <v>10493068676</v>
      </c>
      <c r="E17" s="9" t="s">
        <v>11</v>
      </c>
      <c r="F17" s="9" t="s">
        <v>19</v>
      </c>
      <c r="G17" s="9" t="s">
        <v>20</v>
      </c>
      <c r="H17" s="10" t="s">
        <v>15</v>
      </c>
      <c r="I17" s="10" t="s">
        <v>14</v>
      </c>
      <c r="J17" s="19">
        <v>46388</v>
      </c>
      <c r="K17" s="19">
        <v>47848</v>
      </c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</row>
    <row r="18" spans="1:22" ht="40.5" x14ac:dyDescent="0.2">
      <c r="A18" s="9">
        <v>16</v>
      </c>
      <c r="B18" s="9" t="s">
        <v>42</v>
      </c>
      <c r="C18" s="9" t="s">
        <v>43</v>
      </c>
      <c r="D18" s="9">
        <v>10493055214</v>
      </c>
      <c r="E18" s="9" t="s">
        <v>11</v>
      </c>
      <c r="F18" s="9" t="s">
        <v>19</v>
      </c>
      <c r="G18" s="9" t="s">
        <v>20</v>
      </c>
      <c r="H18" s="10" t="s">
        <v>15</v>
      </c>
      <c r="I18" s="10" t="s">
        <v>14</v>
      </c>
      <c r="J18" s="19">
        <v>46388</v>
      </c>
      <c r="K18" s="19">
        <v>47848</v>
      </c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  <row r="19" spans="1:22" ht="40.5" x14ac:dyDescent="0.2">
      <c r="A19" s="9">
        <v>17</v>
      </c>
      <c r="B19" s="9" t="s">
        <v>45</v>
      </c>
      <c r="C19" s="9" t="s">
        <v>46</v>
      </c>
      <c r="D19" s="9">
        <v>10450232719</v>
      </c>
      <c r="E19" s="9" t="s">
        <v>11</v>
      </c>
      <c r="F19" s="9" t="s">
        <v>19</v>
      </c>
      <c r="G19" s="9" t="s">
        <v>20</v>
      </c>
      <c r="H19" s="10" t="s">
        <v>15</v>
      </c>
      <c r="I19" s="10" t="s">
        <v>14</v>
      </c>
      <c r="J19" s="19">
        <v>46388</v>
      </c>
      <c r="K19" s="19">
        <v>47848</v>
      </c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2" ht="40.5" x14ac:dyDescent="0.2">
      <c r="A20" s="9">
        <v>18</v>
      </c>
      <c r="B20" s="9" t="s">
        <v>48</v>
      </c>
      <c r="C20" s="9" t="s">
        <v>49</v>
      </c>
      <c r="D20" s="9">
        <v>10484632447</v>
      </c>
      <c r="E20" s="9" t="s">
        <v>11</v>
      </c>
      <c r="F20" s="9" t="s">
        <v>19</v>
      </c>
      <c r="G20" s="9" t="s">
        <v>20</v>
      </c>
      <c r="H20" s="10" t="s">
        <v>15</v>
      </c>
      <c r="I20" s="10" t="s">
        <v>14</v>
      </c>
      <c r="J20" s="19">
        <v>46388</v>
      </c>
      <c r="K20" s="19">
        <v>47848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1:22" ht="40.5" x14ac:dyDescent="0.2">
      <c r="A21" s="9">
        <v>19</v>
      </c>
      <c r="B21" s="9" t="s">
        <v>51</v>
      </c>
      <c r="C21" s="9" t="s">
        <v>52</v>
      </c>
      <c r="D21" s="9">
        <v>10539599063</v>
      </c>
      <c r="E21" s="9" t="s">
        <v>11</v>
      </c>
      <c r="F21" s="9" t="s">
        <v>19</v>
      </c>
      <c r="G21" s="9" t="s">
        <v>20</v>
      </c>
      <c r="H21" s="10" t="s">
        <v>15</v>
      </c>
      <c r="I21" s="10" t="s">
        <v>14</v>
      </c>
      <c r="J21" s="19">
        <v>46388</v>
      </c>
      <c r="K21" s="19">
        <v>47848</v>
      </c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2" spans="1:22" ht="54" x14ac:dyDescent="0.2">
      <c r="A22" s="9">
        <v>20</v>
      </c>
      <c r="B22" s="9" t="s">
        <v>30</v>
      </c>
      <c r="C22" s="9" t="s">
        <v>32</v>
      </c>
      <c r="D22" s="9">
        <v>10470128666</v>
      </c>
      <c r="E22" s="9" t="s">
        <v>33</v>
      </c>
      <c r="F22" s="9" t="s">
        <v>34</v>
      </c>
      <c r="G22" s="9" t="s">
        <v>35</v>
      </c>
      <c r="H22" s="10" t="s">
        <v>15</v>
      </c>
      <c r="I22" s="10" t="s">
        <v>14</v>
      </c>
      <c r="J22" s="19">
        <v>46388</v>
      </c>
      <c r="K22" s="10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</row>
    <row r="23" spans="1:22" ht="40.5" x14ac:dyDescent="0.2">
      <c r="A23" s="9">
        <v>21</v>
      </c>
      <c r="B23" s="9" t="s">
        <v>54</v>
      </c>
      <c r="C23" s="9" t="s">
        <v>55</v>
      </c>
      <c r="D23" s="9">
        <v>10547096254</v>
      </c>
      <c r="E23" s="9" t="s">
        <v>11</v>
      </c>
      <c r="F23" s="9" t="s">
        <v>19</v>
      </c>
      <c r="G23" s="9" t="s">
        <v>20</v>
      </c>
      <c r="H23" s="10" t="s">
        <v>15</v>
      </c>
      <c r="I23" s="10" t="s">
        <v>14</v>
      </c>
      <c r="J23" s="19">
        <v>46388</v>
      </c>
      <c r="K23" s="19">
        <v>47848</v>
      </c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40.5" x14ac:dyDescent="0.2">
      <c r="A24" s="11">
        <v>22</v>
      </c>
      <c r="B24" s="11" t="s">
        <v>57</v>
      </c>
      <c r="C24" s="9" t="s">
        <v>58</v>
      </c>
      <c r="D24" s="11">
        <v>10547077204</v>
      </c>
      <c r="E24" s="11" t="s">
        <v>11</v>
      </c>
      <c r="F24" s="11" t="s">
        <v>19</v>
      </c>
      <c r="G24" s="11" t="s">
        <v>20</v>
      </c>
      <c r="H24" s="12" t="s">
        <v>15</v>
      </c>
      <c r="I24" s="10" t="s">
        <v>14</v>
      </c>
      <c r="J24" s="19">
        <v>46388</v>
      </c>
      <c r="K24" s="19">
        <v>47848</v>
      </c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ht="24" customHeight="1" x14ac:dyDescent="0.2">
      <c r="A25" s="9">
        <v>23</v>
      </c>
      <c r="B25" s="9" t="s">
        <v>36</v>
      </c>
      <c r="C25" s="9" t="s">
        <v>38</v>
      </c>
      <c r="D25" s="9">
        <v>10470138826</v>
      </c>
      <c r="E25" s="9" t="s">
        <v>33</v>
      </c>
      <c r="F25" s="9" t="s">
        <v>34</v>
      </c>
      <c r="G25" s="9" t="s">
        <v>35</v>
      </c>
      <c r="H25" s="10" t="s">
        <v>15</v>
      </c>
      <c r="I25" s="10" t="s">
        <v>14</v>
      </c>
      <c r="J25" s="19">
        <v>46388</v>
      </c>
      <c r="K25" s="10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ht="40.5" x14ac:dyDescent="0.2">
      <c r="A26" s="9">
        <v>24</v>
      </c>
      <c r="B26" s="9" t="s">
        <v>60</v>
      </c>
      <c r="C26" s="9" t="s">
        <v>61</v>
      </c>
      <c r="D26" s="9">
        <v>10493067152</v>
      </c>
      <c r="E26" s="9" t="s">
        <v>11</v>
      </c>
      <c r="F26" s="9" t="s">
        <v>12</v>
      </c>
      <c r="G26" s="9" t="s">
        <v>13</v>
      </c>
      <c r="H26" s="10" t="s">
        <v>62</v>
      </c>
      <c r="I26" s="10" t="s">
        <v>14</v>
      </c>
      <c r="J26" s="19">
        <v>46388</v>
      </c>
      <c r="K26" s="19">
        <v>47848</v>
      </c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1:22" ht="40.5" x14ac:dyDescent="0.2">
      <c r="A27" s="9">
        <v>25</v>
      </c>
      <c r="B27" s="9" t="s">
        <v>60</v>
      </c>
      <c r="C27" s="9" t="s">
        <v>63</v>
      </c>
      <c r="D27" s="11">
        <v>10478774953</v>
      </c>
      <c r="E27" s="9" t="s">
        <v>11</v>
      </c>
      <c r="F27" s="9" t="s">
        <v>19</v>
      </c>
      <c r="G27" s="9" t="s">
        <v>20</v>
      </c>
      <c r="H27" s="10" t="s">
        <v>62</v>
      </c>
      <c r="I27" s="10" t="s">
        <v>14</v>
      </c>
      <c r="J27" s="19">
        <v>46388</v>
      </c>
      <c r="K27" s="19">
        <v>47848</v>
      </c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2" ht="54" x14ac:dyDescent="0.2">
      <c r="A28" s="9">
        <v>26</v>
      </c>
      <c r="B28" s="9" t="s">
        <v>39</v>
      </c>
      <c r="C28" s="9" t="s">
        <v>41</v>
      </c>
      <c r="D28" s="9">
        <v>10493069184</v>
      </c>
      <c r="E28" s="9" t="s">
        <v>33</v>
      </c>
      <c r="F28" s="9" t="s">
        <v>34</v>
      </c>
      <c r="G28" s="9" t="s">
        <v>35</v>
      </c>
      <c r="H28" s="10" t="s">
        <v>15</v>
      </c>
      <c r="I28" s="10" t="s">
        <v>14</v>
      </c>
      <c r="J28" s="19">
        <v>46388</v>
      </c>
      <c r="K28" s="19">
        <v>47848</v>
      </c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2" ht="24" customHeight="1" x14ac:dyDescent="0.2">
      <c r="A29" s="9">
        <v>27</v>
      </c>
      <c r="B29" s="9" t="s">
        <v>65</v>
      </c>
      <c r="C29" s="9" t="s">
        <v>66</v>
      </c>
      <c r="D29" s="9">
        <v>10503036144</v>
      </c>
      <c r="E29" s="9" t="s">
        <v>11</v>
      </c>
      <c r="F29" s="9" t="s">
        <v>12</v>
      </c>
      <c r="G29" s="9" t="s">
        <v>13</v>
      </c>
      <c r="H29" s="10" t="s">
        <v>15</v>
      </c>
      <c r="I29" s="10" t="s">
        <v>14</v>
      </c>
      <c r="J29" s="19">
        <v>46388</v>
      </c>
      <c r="K29" s="19">
        <v>47848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</row>
    <row r="30" spans="1:22" ht="40.5" x14ac:dyDescent="0.2">
      <c r="A30" s="9">
        <v>28</v>
      </c>
      <c r="B30" s="9" t="s">
        <v>67</v>
      </c>
      <c r="C30" s="9" t="s">
        <v>68</v>
      </c>
      <c r="D30" s="9">
        <v>10509951040</v>
      </c>
      <c r="E30" s="9" t="s">
        <v>11</v>
      </c>
      <c r="F30" s="9" t="s">
        <v>19</v>
      </c>
      <c r="G30" s="9" t="s">
        <v>20</v>
      </c>
      <c r="H30" s="10" t="s">
        <v>15</v>
      </c>
      <c r="I30" s="10" t="s">
        <v>14</v>
      </c>
      <c r="J30" s="19">
        <v>46388</v>
      </c>
      <c r="K30" s="19">
        <v>47848</v>
      </c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s="13" customFormat="1" ht="54" x14ac:dyDescent="0.2">
      <c r="A31" s="9">
        <v>29</v>
      </c>
      <c r="B31" s="9" t="s">
        <v>42</v>
      </c>
      <c r="C31" s="9" t="s">
        <v>44</v>
      </c>
      <c r="D31" s="9">
        <v>10493055341</v>
      </c>
      <c r="E31" s="9" t="s">
        <v>33</v>
      </c>
      <c r="F31" s="9" t="s">
        <v>34</v>
      </c>
      <c r="G31" s="9" t="s">
        <v>35</v>
      </c>
      <c r="H31" s="10" t="s">
        <v>15</v>
      </c>
      <c r="I31" s="10" t="s">
        <v>14</v>
      </c>
      <c r="J31" s="19">
        <v>46388</v>
      </c>
      <c r="K31" s="19">
        <v>47848</v>
      </c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22" s="13" customFormat="1" ht="40.5" x14ac:dyDescent="0.2">
      <c r="A32" s="9">
        <v>30</v>
      </c>
      <c r="B32" s="9" t="s">
        <v>67</v>
      </c>
      <c r="C32" s="9" t="s">
        <v>69</v>
      </c>
      <c r="D32" s="9">
        <v>10509951040</v>
      </c>
      <c r="E32" s="9" t="s">
        <v>11</v>
      </c>
      <c r="F32" s="9" t="s">
        <v>12</v>
      </c>
      <c r="G32" s="9" t="s">
        <v>13</v>
      </c>
      <c r="H32" s="10" t="s">
        <v>15</v>
      </c>
      <c r="I32" s="10" t="s">
        <v>14</v>
      </c>
      <c r="J32" s="19">
        <v>46388</v>
      </c>
      <c r="K32" s="19">
        <v>47848</v>
      </c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ht="81" x14ac:dyDescent="0.2">
      <c r="A33" s="9">
        <v>31</v>
      </c>
      <c r="B33" s="9" t="s">
        <v>72</v>
      </c>
      <c r="C33" s="9" t="s">
        <v>76</v>
      </c>
      <c r="D33" s="9">
        <v>10601992893</v>
      </c>
      <c r="E33" s="9" t="s">
        <v>11</v>
      </c>
      <c r="F33" s="9" t="s">
        <v>12</v>
      </c>
      <c r="G33" s="9" t="s">
        <v>77</v>
      </c>
      <c r="H33" s="10" t="s">
        <v>15</v>
      </c>
      <c r="I33" s="10" t="s">
        <v>14</v>
      </c>
      <c r="J33" s="19">
        <v>46388</v>
      </c>
      <c r="K33" s="19">
        <v>47848</v>
      </c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22" ht="24" customHeight="1" x14ac:dyDescent="0.2">
      <c r="A34" s="9">
        <v>32</v>
      </c>
      <c r="B34" s="9" t="s">
        <v>45</v>
      </c>
      <c r="C34" s="9" t="s">
        <v>47</v>
      </c>
      <c r="D34" s="9">
        <v>10470173878</v>
      </c>
      <c r="E34" s="9" t="s">
        <v>33</v>
      </c>
      <c r="F34" s="9" t="s">
        <v>34</v>
      </c>
      <c r="G34" s="9" t="s">
        <v>35</v>
      </c>
      <c r="H34" s="10" t="s">
        <v>15</v>
      </c>
      <c r="I34" s="10" t="s">
        <v>14</v>
      </c>
      <c r="J34" s="19">
        <v>46388</v>
      </c>
      <c r="K34" s="19">
        <v>47848</v>
      </c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</row>
    <row r="35" spans="1:22" ht="81" x14ac:dyDescent="0.2">
      <c r="A35" s="9">
        <v>33</v>
      </c>
      <c r="B35" s="9" t="s">
        <v>78</v>
      </c>
      <c r="C35" s="9" t="s">
        <v>80</v>
      </c>
      <c r="D35" s="9">
        <v>10547084570</v>
      </c>
      <c r="E35" s="9" t="s">
        <v>11</v>
      </c>
      <c r="F35" s="9" t="s">
        <v>19</v>
      </c>
      <c r="G35" s="9" t="s">
        <v>81</v>
      </c>
      <c r="H35" s="10" t="s">
        <v>15</v>
      </c>
      <c r="I35" s="10" t="s">
        <v>14</v>
      </c>
      <c r="J35" s="19">
        <v>46388</v>
      </c>
      <c r="K35" s="19">
        <v>47848</v>
      </c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</row>
    <row r="36" spans="1:22" ht="81" x14ac:dyDescent="0.2">
      <c r="A36" s="9">
        <v>34</v>
      </c>
      <c r="B36" s="9" t="s">
        <v>82</v>
      </c>
      <c r="C36" s="9" t="s">
        <v>86</v>
      </c>
      <c r="D36" s="9">
        <v>10664921774</v>
      </c>
      <c r="E36" s="9" t="s">
        <v>11</v>
      </c>
      <c r="F36" s="9" t="s">
        <v>87</v>
      </c>
      <c r="G36" s="9" t="s">
        <v>88</v>
      </c>
      <c r="H36" s="10" t="s">
        <v>62</v>
      </c>
      <c r="I36" s="10" t="s">
        <v>14</v>
      </c>
      <c r="J36" s="19">
        <v>46388</v>
      </c>
      <c r="K36" s="19">
        <v>47848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spans="1:22" ht="54" x14ac:dyDescent="0.2">
      <c r="A37" s="9">
        <v>35</v>
      </c>
      <c r="B37" s="9" t="s">
        <v>48</v>
      </c>
      <c r="C37" s="9" t="s">
        <v>50</v>
      </c>
      <c r="D37" s="9">
        <v>10484632574</v>
      </c>
      <c r="E37" s="9" t="s">
        <v>33</v>
      </c>
      <c r="F37" s="9" t="s">
        <v>34</v>
      </c>
      <c r="G37" s="9" t="s">
        <v>35</v>
      </c>
      <c r="H37" s="10" t="s">
        <v>15</v>
      </c>
      <c r="I37" s="10" t="s">
        <v>14</v>
      </c>
      <c r="J37" s="19">
        <v>46388</v>
      </c>
      <c r="K37" s="19">
        <v>47848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spans="1:22" ht="24" customHeight="1" x14ac:dyDescent="0.2">
      <c r="A38" s="9">
        <v>36</v>
      </c>
      <c r="B38" s="9" t="s">
        <v>51</v>
      </c>
      <c r="C38" s="9" t="s">
        <v>53</v>
      </c>
      <c r="D38" s="9">
        <v>10539598936</v>
      </c>
      <c r="E38" s="9" t="s">
        <v>33</v>
      </c>
      <c r="F38" s="9" t="s">
        <v>34</v>
      </c>
      <c r="G38" s="9" t="s">
        <v>35</v>
      </c>
      <c r="H38" s="10" t="s">
        <v>15</v>
      </c>
      <c r="I38" s="10" t="s">
        <v>14</v>
      </c>
      <c r="J38" s="19">
        <v>46388</v>
      </c>
      <c r="K38" s="19">
        <v>47848</v>
      </c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spans="1:22" ht="24" hidden="1" customHeight="1" x14ac:dyDescent="0.2">
      <c r="A39" s="9">
        <v>43</v>
      </c>
      <c r="B39" s="9" t="s">
        <v>67</v>
      </c>
      <c r="C39" s="9" t="s">
        <v>70</v>
      </c>
      <c r="D39" s="9" t="s">
        <v>71</v>
      </c>
      <c r="E39" s="9" t="s">
        <v>33</v>
      </c>
      <c r="F39" s="9" t="s">
        <v>34</v>
      </c>
      <c r="G39" s="9" t="s">
        <v>35</v>
      </c>
      <c r="H39" s="10" t="s">
        <v>15</v>
      </c>
      <c r="I39" s="10" t="s">
        <v>14</v>
      </c>
      <c r="J39" s="19">
        <v>46388</v>
      </c>
      <c r="K39" s="10"/>
      <c r="L39" s="3"/>
    </row>
    <row r="40" spans="1:22" ht="54" x14ac:dyDescent="0.2">
      <c r="A40" s="9">
        <v>37</v>
      </c>
      <c r="B40" s="9" t="s">
        <v>54</v>
      </c>
      <c r="C40" s="9" t="s">
        <v>56</v>
      </c>
      <c r="D40" s="9">
        <v>10547095365</v>
      </c>
      <c r="E40" s="9" t="s">
        <v>33</v>
      </c>
      <c r="F40" s="9" t="s">
        <v>34</v>
      </c>
      <c r="G40" s="9" t="s">
        <v>35</v>
      </c>
      <c r="H40" s="10" t="s">
        <v>15</v>
      </c>
      <c r="I40" s="10" t="s">
        <v>14</v>
      </c>
      <c r="J40" s="19">
        <v>46388</v>
      </c>
      <c r="K40" s="19">
        <v>47848</v>
      </c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</row>
    <row r="41" spans="1:22" ht="54" x14ac:dyDescent="0.2">
      <c r="A41" s="11">
        <v>38</v>
      </c>
      <c r="B41" s="11" t="s">
        <v>57</v>
      </c>
      <c r="C41" s="11" t="s">
        <v>59</v>
      </c>
      <c r="D41" s="11">
        <v>10547077331</v>
      </c>
      <c r="E41" s="11" t="s">
        <v>33</v>
      </c>
      <c r="F41" s="11" t="s">
        <v>34</v>
      </c>
      <c r="G41" s="11" t="s">
        <v>35</v>
      </c>
      <c r="H41" s="12" t="s">
        <v>15</v>
      </c>
      <c r="I41" s="10" t="s">
        <v>14</v>
      </c>
      <c r="J41" s="19">
        <v>46388</v>
      </c>
      <c r="K41" s="19">
        <v>47848</v>
      </c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1:22" ht="24" hidden="1" customHeight="1" x14ac:dyDescent="0.2">
      <c r="A42" s="9">
        <v>46</v>
      </c>
      <c r="B42" s="9" t="s">
        <v>78</v>
      </c>
      <c r="C42" s="9" t="s">
        <v>79</v>
      </c>
      <c r="D42" s="9">
        <v>10560198209</v>
      </c>
      <c r="E42" s="9" t="s">
        <v>33</v>
      </c>
      <c r="F42" s="9" t="s">
        <v>74</v>
      </c>
      <c r="G42" s="9" t="s">
        <v>75</v>
      </c>
      <c r="H42" s="10" t="s">
        <v>15</v>
      </c>
      <c r="I42" s="10" t="s">
        <v>14</v>
      </c>
      <c r="J42" s="19">
        <v>46388</v>
      </c>
      <c r="K42" s="10"/>
      <c r="L42" s="3"/>
    </row>
    <row r="43" spans="1:22" ht="24" customHeight="1" x14ac:dyDescent="0.2">
      <c r="A43" s="9">
        <v>39</v>
      </c>
      <c r="B43" s="9" t="s">
        <v>60</v>
      </c>
      <c r="C43" s="9" t="s">
        <v>64</v>
      </c>
      <c r="D43" s="9">
        <v>10478774953</v>
      </c>
      <c r="E43" s="9" t="s">
        <v>33</v>
      </c>
      <c r="F43" s="9" t="s">
        <v>34</v>
      </c>
      <c r="G43" s="9" t="s">
        <v>35</v>
      </c>
      <c r="H43" s="10" t="s">
        <v>62</v>
      </c>
      <c r="I43" s="10" t="s">
        <v>14</v>
      </c>
      <c r="J43" s="19">
        <v>46388</v>
      </c>
      <c r="K43" s="19">
        <v>47848</v>
      </c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</row>
    <row r="44" spans="1:22" ht="81" x14ac:dyDescent="0.2">
      <c r="A44" s="9">
        <v>40</v>
      </c>
      <c r="B44" s="9" t="s">
        <v>72</v>
      </c>
      <c r="C44" s="9" t="s">
        <v>73</v>
      </c>
      <c r="D44" s="9">
        <v>10563345142</v>
      </c>
      <c r="E44" s="9" t="s">
        <v>33</v>
      </c>
      <c r="F44" s="9" t="s">
        <v>74</v>
      </c>
      <c r="G44" s="9" t="s">
        <v>75</v>
      </c>
      <c r="H44" s="10" t="s">
        <v>15</v>
      </c>
      <c r="I44" s="10" t="s">
        <v>14</v>
      </c>
      <c r="J44" s="19">
        <v>46388</v>
      </c>
      <c r="K44" s="19">
        <v>47848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</row>
    <row r="45" spans="1:22" ht="67.5" x14ac:dyDescent="0.2">
      <c r="A45" s="9">
        <v>41</v>
      </c>
      <c r="B45" s="9" t="s">
        <v>82</v>
      </c>
      <c r="C45" s="9" t="s">
        <v>83</v>
      </c>
      <c r="D45" s="9">
        <v>10450226623</v>
      </c>
      <c r="E45" s="9" t="s">
        <v>33</v>
      </c>
      <c r="F45" s="9" t="s">
        <v>84</v>
      </c>
      <c r="G45" s="9" t="s">
        <v>85</v>
      </c>
      <c r="H45" s="10" t="s">
        <v>62</v>
      </c>
      <c r="I45" s="10" t="s">
        <v>14</v>
      </c>
      <c r="J45" s="19">
        <v>46388</v>
      </c>
      <c r="K45" s="19">
        <v>47848</v>
      </c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ht="30" hidden="1" customHeight="1" x14ac:dyDescent="0.2">
      <c r="A46" s="14"/>
      <c r="B46" s="14"/>
      <c r="C46" s="14"/>
      <c r="D46" s="14"/>
      <c r="E46" s="14"/>
      <c r="F46" s="14"/>
      <c r="G46" s="14"/>
      <c r="H46" s="15"/>
      <c r="I46" s="15"/>
      <c r="J46" s="15"/>
      <c r="K46" s="15"/>
      <c r="L46" s="3"/>
    </row>
    <row r="48" spans="1:22" ht="60" customHeight="1" x14ac:dyDescent="0.3">
      <c r="M48"/>
      <c r="N48" s="47" t="s">
        <v>216</v>
      </c>
      <c r="O48" s="3">
        <f>SUM(O3:O45)</f>
        <v>0</v>
      </c>
      <c r="P48" s="3">
        <f t="shared" ref="P48:V48" si="0">SUM(P3:P45)</f>
        <v>0</v>
      </c>
      <c r="Q48" s="3">
        <f t="shared" si="0"/>
        <v>0</v>
      </c>
      <c r="R48" s="3">
        <f t="shared" si="0"/>
        <v>0</v>
      </c>
      <c r="S48" s="3">
        <f t="shared" si="0"/>
        <v>0</v>
      </c>
      <c r="T48" s="3">
        <f t="shared" si="0"/>
        <v>0</v>
      </c>
      <c r="U48" s="3">
        <f t="shared" si="0"/>
        <v>0</v>
      </c>
      <c r="V48" s="3">
        <f t="shared" si="0"/>
        <v>0</v>
      </c>
    </row>
    <row r="49" spans="13:15" ht="60" customHeight="1" x14ac:dyDescent="0.3">
      <c r="M49" s="47" t="s">
        <v>217</v>
      </c>
      <c r="O49" s="3">
        <f>SUM(O48:V48)</f>
        <v>0</v>
      </c>
    </row>
  </sheetData>
  <phoneticPr fontId="9" type="noConversion"/>
  <dataValidations count="4">
    <dataValidation type="list" allowBlank="1" showInputMessage="1" showErrorMessage="1" sqref="G17:I17 G19:I19 G21:I21 G23:I23 G25:I25 G27:I27 G29:I29 G31:I31 G33:I34 G36:I38 G3:I15" xr:uid="{495A73B2-C00E-4BFA-93CA-77F2D682B0C0}">
      <formula1>Products</formula1>
    </dataValidation>
    <dataValidation errorStyle="warning" allowBlank="1" showInputMessage="1" showErrorMessage="1" sqref="J3:J45 H3:I32 H36:I45 K3:K34 K36:K45" xr:uid="{E1A2169D-AF6C-4AD2-8E1B-DADA86B94107}"/>
    <dataValidation allowBlank="1" showInputMessage="1" showErrorMessage="1" sqref="H33:I35 K35" xr:uid="{69EFE652-CD83-4CB0-913A-DED9BB352B55}"/>
    <dataValidation type="list" allowBlank="1" showInputMessage="1" showErrorMessage="1" sqref="I3:I46" xr:uid="{F0DDF453-E155-4C20-B79C-84AE67E2330D}">
      <formula1>#REF!</formula1>
    </dataValidation>
  </dataValidations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9487-CECD-428E-9ECA-437D8D352E72}">
  <dimension ref="A1:T131"/>
  <sheetViews>
    <sheetView zoomScale="75" zoomScaleNormal="75" workbookViewId="0">
      <selection activeCell="I2" sqref="I2"/>
    </sheetView>
  </sheetViews>
  <sheetFormatPr baseColWidth="10" defaultColWidth="9" defaultRowHeight="14.25" x14ac:dyDescent="0.2"/>
  <cols>
    <col min="2" max="2" width="13.125" customWidth="1"/>
    <col min="3" max="3" width="9.375" customWidth="1"/>
    <col min="4" max="4" width="14.625" style="16" customWidth="1"/>
    <col min="5" max="5" width="13.5" style="18" customWidth="1"/>
    <col min="6" max="6" width="13.5" customWidth="1"/>
    <col min="7" max="7" width="14.875" customWidth="1"/>
    <col min="8" max="8" width="14" style="16" bestFit="1" customWidth="1"/>
    <col min="9" max="9" width="22.625" style="16" customWidth="1"/>
    <col min="10" max="10" width="13.625" style="16" customWidth="1"/>
    <col min="11" max="11" width="10" customWidth="1"/>
    <col min="12" max="12" width="11.875" customWidth="1"/>
    <col min="13" max="13" width="11.5" customWidth="1"/>
    <col min="14" max="14" width="15.375" customWidth="1"/>
    <col min="15" max="15" width="15.5" customWidth="1"/>
    <col min="16" max="16" width="12.125" customWidth="1"/>
    <col min="17" max="20" width="12.625" customWidth="1"/>
  </cols>
  <sheetData>
    <row r="1" spans="1:20" ht="33.75" customHeight="1" x14ac:dyDescent="0.2">
      <c r="E1"/>
    </row>
    <row r="2" spans="1:20" ht="22.5" customHeight="1" x14ac:dyDescent="0.25">
      <c r="A2" s="17"/>
      <c r="C2" s="1" t="s">
        <v>197</v>
      </c>
      <c r="D2"/>
      <c r="E2"/>
      <c r="F2" s="20" t="s">
        <v>196</v>
      </c>
      <c r="G2" s="21">
        <v>46155</v>
      </c>
      <c r="I2" s="1" t="s">
        <v>219</v>
      </c>
    </row>
    <row r="3" spans="1:20" ht="67.5" customHeight="1" x14ac:dyDescent="0.2">
      <c r="A3" s="40" t="s">
        <v>0</v>
      </c>
      <c r="B3" s="41" t="s">
        <v>91</v>
      </c>
      <c r="C3" s="41" t="s">
        <v>92</v>
      </c>
      <c r="D3" s="41" t="s">
        <v>93</v>
      </c>
      <c r="E3" s="41" t="s">
        <v>215</v>
      </c>
      <c r="F3" s="41" t="s">
        <v>214</v>
      </c>
      <c r="G3" s="41" t="s">
        <v>94</v>
      </c>
      <c r="H3" s="41" t="s">
        <v>95</v>
      </c>
      <c r="I3" s="41" t="s">
        <v>96</v>
      </c>
      <c r="J3" s="41" t="s">
        <v>8</v>
      </c>
      <c r="K3" s="41" t="s">
        <v>7</v>
      </c>
      <c r="L3" s="41" t="s">
        <v>89</v>
      </c>
      <c r="M3" s="41" t="s">
        <v>97</v>
      </c>
      <c r="N3" s="42" t="s">
        <v>198</v>
      </c>
      <c r="O3" s="42" t="s">
        <v>199</v>
      </c>
      <c r="P3" s="42" t="s">
        <v>200</v>
      </c>
      <c r="Q3" s="42" t="s">
        <v>210</v>
      </c>
      <c r="R3" s="42" t="s">
        <v>211</v>
      </c>
      <c r="S3" s="42" t="s">
        <v>212</v>
      </c>
      <c r="T3" s="43" t="s">
        <v>213</v>
      </c>
    </row>
    <row r="4" spans="1:20" ht="40.5" customHeight="1" x14ac:dyDescent="0.2">
      <c r="A4" s="24">
        <v>1</v>
      </c>
      <c r="B4" s="25" t="s">
        <v>98</v>
      </c>
      <c r="C4" s="22">
        <v>1</v>
      </c>
      <c r="D4" s="22" t="s">
        <v>99</v>
      </c>
      <c r="E4" s="22">
        <v>10598371869</v>
      </c>
      <c r="F4" s="22">
        <v>10470148732</v>
      </c>
      <c r="G4" s="22" t="s">
        <v>11</v>
      </c>
      <c r="H4" s="22" t="s">
        <v>101</v>
      </c>
      <c r="I4" s="38" t="s">
        <v>102</v>
      </c>
      <c r="J4" s="22" t="s">
        <v>100</v>
      </c>
      <c r="K4" s="25" t="s">
        <v>14</v>
      </c>
      <c r="L4" s="26">
        <v>46388</v>
      </c>
      <c r="M4" s="26">
        <v>47848</v>
      </c>
      <c r="N4" s="25"/>
      <c r="O4" s="25"/>
      <c r="P4" s="25"/>
      <c r="Q4" s="25"/>
      <c r="R4" s="25"/>
      <c r="S4" s="25"/>
      <c r="T4" s="25"/>
    </row>
    <row r="5" spans="1:20" ht="40.5" customHeight="1" x14ac:dyDescent="0.2">
      <c r="A5" s="24">
        <v>2</v>
      </c>
      <c r="B5" s="25" t="s">
        <v>98</v>
      </c>
      <c r="C5" s="22">
        <v>1</v>
      </c>
      <c r="D5" s="22" t="s">
        <v>16</v>
      </c>
      <c r="E5" s="25"/>
      <c r="F5" s="22">
        <v>10470148732</v>
      </c>
      <c r="G5" s="22" t="s">
        <v>11</v>
      </c>
      <c r="H5" s="22" t="s">
        <v>101</v>
      </c>
      <c r="I5" s="38" t="s">
        <v>102</v>
      </c>
      <c r="J5" s="22" t="s">
        <v>100</v>
      </c>
      <c r="K5" s="25" t="s">
        <v>14</v>
      </c>
      <c r="L5" s="26">
        <v>46388</v>
      </c>
      <c r="M5" s="26">
        <v>47848</v>
      </c>
      <c r="N5" s="25"/>
      <c r="O5" s="25"/>
      <c r="P5" s="25"/>
      <c r="Q5" s="25"/>
      <c r="R5" s="25"/>
      <c r="S5" s="25"/>
      <c r="T5" s="25"/>
    </row>
    <row r="6" spans="1:20" ht="40.5" customHeight="1" x14ac:dyDescent="0.2">
      <c r="A6" s="24">
        <v>3</v>
      </c>
      <c r="B6" s="25" t="s">
        <v>98</v>
      </c>
      <c r="C6" s="22">
        <v>1</v>
      </c>
      <c r="D6" s="22" t="s">
        <v>103</v>
      </c>
      <c r="E6" s="25"/>
      <c r="F6" s="22">
        <v>10470148732</v>
      </c>
      <c r="G6" s="22" t="s">
        <v>11</v>
      </c>
      <c r="H6" s="22" t="s">
        <v>101</v>
      </c>
      <c r="I6" s="38" t="s">
        <v>102</v>
      </c>
      <c r="J6" s="22" t="s">
        <v>100</v>
      </c>
      <c r="K6" s="25" t="s">
        <v>14</v>
      </c>
      <c r="L6" s="26">
        <v>46388</v>
      </c>
      <c r="M6" s="26">
        <v>47848</v>
      </c>
      <c r="N6" s="25"/>
      <c r="O6" s="25"/>
      <c r="P6" s="25"/>
      <c r="Q6" s="25"/>
      <c r="R6" s="25"/>
      <c r="S6" s="25"/>
      <c r="T6" s="25"/>
    </row>
    <row r="7" spans="1:20" ht="40.5" customHeight="1" x14ac:dyDescent="0.2">
      <c r="A7" s="24">
        <v>4</v>
      </c>
      <c r="B7" s="25" t="s">
        <v>98</v>
      </c>
      <c r="C7" s="22">
        <v>1</v>
      </c>
      <c r="D7" s="22" t="s">
        <v>18</v>
      </c>
      <c r="E7" s="25"/>
      <c r="F7" s="22">
        <v>10470148732</v>
      </c>
      <c r="G7" s="22" t="s">
        <v>11</v>
      </c>
      <c r="H7" s="22" t="s">
        <v>101</v>
      </c>
      <c r="I7" s="38" t="s">
        <v>104</v>
      </c>
      <c r="J7" s="22" t="s">
        <v>100</v>
      </c>
      <c r="K7" s="25" t="s">
        <v>14</v>
      </c>
      <c r="L7" s="26">
        <v>46388</v>
      </c>
      <c r="M7" s="26">
        <v>47848</v>
      </c>
      <c r="N7" s="25"/>
      <c r="O7" s="25"/>
      <c r="P7" s="25"/>
      <c r="Q7" s="25"/>
      <c r="R7" s="25"/>
      <c r="S7" s="25"/>
      <c r="T7" s="25"/>
    </row>
    <row r="8" spans="1:20" ht="40.5" customHeight="1" x14ac:dyDescent="0.2">
      <c r="A8" s="24">
        <v>5</v>
      </c>
      <c r="B8" s="25" t="s">
        <v>98</v>
      </c>
      <c r="C8" s="22">
        <v>1</v>
      </c>
      <c r="D8" s="22" t="s">
        <v>21</v>
      </c>
      <c r="E8" s="25"/>
      <c r="F8" s="22">
        <v>10470148732</v>
      </c>
      <c r="G8" s="22" t="s">
        <v>11</v>
      </c>
      <c r="H8" s="22" t="s">
        <v>101</v>
      </c>
      <c r="I8" s="38" t="s">
        <v>104</v>
      </c>
      <c r="J8" s="22" t="s">
        <v>100</v>
      </c>
      <c r="K8" s="25" t="s">
        <v>14</v>
      </c>
      <c r="L8" s="26">
        <v>46388</v>
      </c>
      <c r="M8" s="26">
        <v>47848</v>
      </c>
      <c r="N8" s="25"/>
      <c r="O8" s="25"/>
      <c r="P8" s="25"/>
      <c r="Q8" s="25"/>
      <c r="R8" s="25"/>
      <c r="S8" s="25"/>
      <c r="T8" s="25"/>
    </row>
    <row r="9" spans="1:20" ht="40.5" customHeight="1" x14ac:dyDescent="0.2">
      <c r="A9" s="24">
        <v>6</v>
      </c>
      <c r="B9" s="25" t="s">
        <v>98</v>
      </c>
      <c r="C9" s="22">
        <v>1</v>
      </c>
      <c r="D9" s="22" t="s">
        <v>22</v>
      </c>
      <c r="E9" s="25"/>
      <c r="F9" s="22">
        <v>10470148732</v>
      </c>
      <c r="G9" s="22" t="s">
        <v>11</v>
      </c>
      <c r="H9" s="22" t="s">
        <v>101</v>
      </c>
      <c r="I9" s="38" t="s">
        <v>104</v>
      </c>
      <c r="J9" s="22" t="s">
        <v>100</v>
      </c>
      <c r="K9" s="25" t="s">
        <v>14</v>
      </c>
      <c r="L9" s="26">
        <v>46388</v>
      </c>
      <c r="M9" s="26">
        <v>47848</v>
      </c>
      <c r="N9" s="25"/>
      <c r="O9" s="25"/>
      <c r="P9" s="25"/>
      <c r="Q9" s="25"/>
      <c r="R9" s="25"/>
      <c r="S9" s="25"/>
      <c r="T9" s="25"/>
    </row>
    <row r="10" spans="1:20" ht="40.5" customHeight="1" x14ac:dyDescent="0.2">
      <c r="A10" s="24">
        <v>7</v>
      </c>
      <c r="B10" s="25" t="s">
        <v>98</v>
      </c>
      <c r="C10" s="22">
        <v>1</v>
      </c>
      <c r="D10" s="23" t="s">
        <v>105</v>
      </c>
      <c r="E10" s="25"/>
      <c r="F10" s="22">
        <v>50192269</v>
      </c>
      <c r="G10" s="22" t="s">
        <v>11</v>
      </c>
      <c r="H10" s="22" t="s">
        <v>106</v>
      </c>
      <c r="I10" s="38" t="s">
        <v>107</v>
      </c>
      <c r="J10" s="22" t="s">
        <v>100</v>
      </c>
      <c r="K10" s="25" t="s">
        <v>14</v>
      </c>
      <c r="L10" s="26">
        <v>46388</v>
      </c>
      <c r="M10" s="26">
        <v>47848</v>
      </c>
      <c r="N10" s="25"/>
      <c r="O10" s="25"/>
      <c r="P10" s="25"/>
      <c r="Q10" s="25"/>
      <c r="R10" s="25"/>
      <c r="S10" s="25"/>
      <c r="T10" s="25"/>
    </row>
    <row r="11" spans="1:20" ht="40.5" customHeight="1" x14ac:dyDescent="0.2">
      <c r="A11" s="24">
        <v>8</v>
      </c>
      <c r="B11" s="25" t="s">
        <v>98</v>
      </c>
      <c r="C11" s="22">
        <v>1</v>
      </c>
      <c r="D11" s="27" t="s">
        <v>108</v>
      </c>
      <c r="E11" s="25"/>
      <c r="F11" s="22">
        <v>50192269</v>
      </c>
      <c r="G11" s="22" t="s">
        <v>11</v>
      </c>
      <c r="H11" s="22" t="s">
        <v>106</v>
      </c>
      <c r="I11" s="38" t="s">
        <v>107</v>
      </c>
      <c r="J11" s="22" t="s">
        <v>100</v>
      </c>
      <c r="K11" s="25" t="s">
        <v>14</v>
      </c>
      <c r="L11" s="26">
        <v>46388</v>
      </c>
      <c r="M11" s="26">
        <v>47848</v>
      </c>
      <c r="N11" s="25"/>
      <c r="O11" s="25"/>
      <c r="P11" s="25"/>
      <c r="Q11" s="25"/>
      <c r="R11" s="25"/>
      <c r="S11" s="25"/>
      <c r="T11" s="25"/>
    </row>
    <row r="12" spans="1:20" ht="40.5" customHeight="1" x14ac:dyDescent="0.2">
      <c r="A12" s="24">
        <v>9</v>
      </c>
      <c r="B12" s="25" t="s">
        <v>98</v>
      </c>
      <c r="C12" s="22">
        <v>1</v>
      </c>
      <c r="D12" s="23" t="s">
        <v>109</v>
      </c>
      <c r="E12" s="25"/>
      <c r="F12" s="22">
        <v>50192269</v>
      </c>
      <c r="G12" s="22" t="s">
        <v>11</v>
      </c>
      <c r="H12" s="22" t="s">
        <v>110</v>
      </c>
      <c r="I12" s="38" t="s">
        <v>111</v>
      </c>
      <c r="J12" s="22" t="s">
        <v>100</v>
      </c>
      <c r="K12" s="25" t="s">
        <v>14</v>
      </c>
      <c r="L12" s="26">
        <v>46388</v>
      </c>
      <c r="M12" s="26">
        <v>47848</v>
      </c>
      <c r="N12" s="25"/>
      <c r="O12" s="25"/>
      <c r="P12" s="25"/>
      <c r="Q12" s="25"/>
      <c r="R12" s="25"/>
      <c r="S12" s="25"/>
      <c r="T12" s="25"/>
    </row>
    <row r="13" spans="1:20" ht="40.5" customHeight="1" x14ac:dyDescent="0.2">
      <c r="A13" s="24">
        <v>10</v>
      </c>
      <c r="B13" s="25" t="s">
        <v>98</v>
      </c>
      <c r="C13" s="22">
        <v>1</v>
      </c>
      <c r="D13" s="23" t="s">
        <v>112</v>
      </c>
      <c r="E13" s="25"/>
      <c r="F13" s="22">
        <v>50192269</v>
      </c>
      <c r="G13" s="22" t="s">
        <v>11</v>
      </c>
      <c r="H13" s="22" t="s">
        <v>110</v>
      </c>
      <c r="I13" s="38" t="s">
        <v>111</v>
      </c>
      <c r="J13" s="22" t="s">
        <v>100</v>
      </c>
      <c r="K13" s="25" t="s">
        <v>14</v>
      </c>
      <c r="L13" s="26">
        <v>46388</v>
      </c>
      <c r="M13" s="26">
        <v>47848</v>
      </c>
      <c r="N13" s="25"/>
      <c r="O13" s="25"/>
      <c r="P13" s="25"/>
      <c r="Q13" s="25"/>
      <c r="R13" s="25"/>
      <c r="S13" s="25"/>
      <c r="T13" s="25"/>
    </row>
    <row r="14" spans="1:20" ht="40.5" customHeight="1" x14ac:dyDescent="0.2">
      <c r="A14" s="24">
        <v>11</v>
      </c>
      <c r="B14" s="25" t="s">
        <v>98</v>
      </c>
      <c r="C14" s="22">
        <v>1</v>
      </c>
      <c r="D14" s="23" t="s">
        <v>105</v>
      </c>
      <c r="E14" s="25"/>
      <c r="F14" s="22">
        <v>50192269</v>
      </c>
      <c r="G14" s="22" t="s">
        <v>11</v>
      </c>
      <c r="H14" s="22" t="s">
        <v>110</v>
      </c>
      <c r="I14" s="38" t="s">
        <v>111</v>
      </c>
      <c r="J14" s="22" t="s">
        <v>100</v>
      </c>
      <c r="K14" s="25" t="s">
        <v>14</v>
      </c>
      <c r="L14" s="26">
        <v>46388</v>
      </c>
      <c r="M14" s="26">
        <v>47848</v>
      </c>
      <c r="N14" s="25"/>
      <c r="O14" s="25"/>
      <c r="P14" s="25"/>
      <c r="Q14" s="25"/>
      <c r="R14" s="25"/>
      <c r="S14" s="25"/>
      <c r="T14" s="25"/>
    </row>
    <row r="15" spans="1:20" ht="40.5" customHeight="1" x14ac:dyDescent="0.2">
      <c r="A15" s="24">
        <v>12</v>
      </c>
      <c r="B15" s="25" t="s">
        <v>98</v>
      </c>
      <c r="C15" s="22">
        <v>1</v>
      </c>
      <c r="D15" s="23" t="s">
        <v>108</v>
      </c>
      <c r="E15" s="25"/>
      <c r="F15" s="22">
        <v>50192269</v>
      </c>
      <c r="G15" s="22" t="s">
        <v>11</v>
      </c>
      <c r="H15" s="22" t="s">
        <v>110</v>
      </c>
      <c r="I15" s="38" t="s">
        <v>111</v>
      </c>
      <c r="J15" s="22" t="s">
        <v>100</v>
      </c>
      <c r="K15" s="25" t="s">
        <v>14</v>
      </c>
      <c r="L15" s="26">
        <v>46388</v>
      </c>
      <c r="M15" s="26">
        <v>47848</v>
      </c>
      <c r="N15" s="25"/>
      <c r="O15" s="25"/>
      <c r="P15" s="25"/>
      <c r="Q15" s="25"/>
      <c r="R15" s="25"/>
      <c r="S15" s="25"/>
      <c r="T15" s="25"/>
    </row>
    <row r="16" spans="1:20" ht="40.5" customHeight="1" x14ac:dyDescent="0.2">
      <c r="A16" s="24">
        <v>13</v>
      </c>
      <c r="B16" s="25" t="s">
        <v>98</v>
      </c>
      <c r="C16" s="22">
        <v>1</v>
      </c>
      <c r="D16" s="23" t="s">
        <v>113</v>
      </c>
      <c r="E16" s="25"/>
      <c r="F16" s="22">
        <v>10470148732</v>
      </c>
      <c r="G16" s="22" t="s">
        <v>11</v>
      </c>
      <c r="H16" s="22" t="s">
        <v>114</v>
      </c>
      <c r="I16" s="38" t="s">
        <v>115</v>
      </c>
      <c r="J16" s="22" t="s">
        <v>100</v>
      </c>
      <c r="K16" s="25" t="s">
        <v>14</v>
      </c>
      <c r="L16" s="26">
        <v>46388</v>
      </c>
      <c r="M16" s="26">
        <v>47848</v>
      </c>
      <c r="N16" s="25"/>
      <c r="O16" s="25"/>
      <c r="P16" s="25"/>
      <c r="Q16" s="25"/>
      <c r="R16" s="25"/>
      <c r="S16" s="25"/>
      <c r="T16" s="25"/>
    </row>
    <row r="17" spans="1:20" ht="40.5" customHeight="1" x14ac:dyDescent="0.2">
      <c r="A17" s="24">
        <v>14</v>
      </c>
      <c r="B17" s="25" t="s">
        <v>98</v>
      </c>
      <c r="C17" s="22">
        <v>1</v>
      </c>
      <c r="D17" s="23" t="s">
        <v>116</v>
      </c>
      <c r="E17" s="25"/>
      <c r="F17" s="22">
        <v>10470148732</v>
      </c>
      <c r="G17" s="22" t="s">
        <v>11</v>
      </c>
      <c r="H17" s="22" t="s">
        <v>114</v>
      </c>
      <c r="I17" s="38" t="s">
        <v>115</v>
      </c>
      <c r="J17" s="22" t="s">
        <v>100</v>
      </c>
      <c r="K17" s="25" t="s">
        <v>14</v>
      </c>
      <c r="L17" s="26">
        <v>46388</v>
      </c>
      <c r="M17" s="26">
        <v>47848</v>
      </c>
      <c r="N17" s="25"/>
      <c r="O17" s="25"/>
      <c r="P17" s="25"/>
      <c r="Q17" s="25"/>
      <c r="R17" s="25"/>
      <c r="S17" s="25"/>
      <c r="T17" s="25"/>
    </row>
    <row r="18" spans="1:20" ht="40.5" customHeight="1" x14ac:dyDescent="0.2">
      <c r="A18" s="24">
        <v>15</v>
      </c>
      <c r="B18" s="25" t="s">
        <v>98</v>
      </c>
      <c r="C18" s="22">
        <v>1</v>
      </c>
      <c r="D18" s="23" t="s">
        <v>117</v>
      </c>
      <c r="E18" s="25"/>
      <c r="F18" s="22">
        <v>10470148732</v>
      </c>
      <c r="G18" s="22" t="s">
        <v>11</v>
      </c>
      <c r="H18" s="22" t="s">
        <v>118</v>
      </c>
      <c r="I18" s="38" t="s">
        <v>119</v>
      </c>
      <c r="J18" s="22" t="s">
        <v>100</v>
      </c>
      <c r="K18" s="25" t="s">
        <v>14</v>
      </c>
      <c r="L18" s="26">
        <v>46388</v>
      </c>
      <c r="M18" s="26">
        <v>47848</v>
      </c>
      <c r="N18" s="25"/>
      <c r="O18" s="25"/>
      <c r="P18" s="25"/>
      <c r="Q18" s="25"/>
      <c r="R18" s="25"/>
      <c r="S18" s="25"/>
      <c r="T18" s="25"/>
    </row>
    <row r="19" spans="1:20" ht="40.5" customHeight="1" x14ac:dyDescent="0.2">
      <c r="A19" s="24">
        <v>16</v>
      </c>
      <c r="B19" s="25" t="s">
        <v>98</v>
      </c>
      <c r="C19" s="22">
        <v>15</v>
      </c>
      <c r="D19" s="23" t="s">
        <v>120</v>
      </c>
      <c r="E19" s="25"/>
      <c r="F19" s="22">
        <v>10470148732</v>
      </c>
      <c r="G19" s="22" t="s">
        <v>11</v>
      </c>
      <c r="H19" s="22" t="s">
        <v>121</v>
      </c>
      <c r="I19" s="38" t="s">
        <v>122</v>
      </c>
      <c r="J19" s="22" t="s">
        <v>100</v>
      </c>
      <c r="K19" s="25" t="s">
        <v>14</v>
      </c>
      <c r="L19" s="26">
        <v>46388</v>
      </c>
      <c r="M19" s="26">
        <v>47848</v>
      </c>
      <c r="N19" s="25"/>
      <c r="O19" s="25"/>
      <c r="P19" s="25"/>
      <c r="Q19" s="25"/>
      <c r="R19" s="25"/>
      <c r="S19" s="25"/>
      <c r="T19" s="25"/>
    </row>
    <row r="20" spans="1:20" ht="40.5" customHeight="1" x14ac:dyDescent="0.2">
      <c r="A20" s="24">
        <v>17</v>
      </c>
      <c r="B20" s="25" t="s">
        <v>98</v>
      </c>
      <c r="C20" s="22">
        <v>1</v>
      </c>
      <c r="D20" s="23" t="s">
        <v>123</v>
      </c>
      <c r="E20" s="25"/>
      <c r="F20" s="22">
        <v>10470148732</v>
      </c>
      <c r="G20" s="22" t="s">
        <v>11</v>
      </c>
      <c r="H20" s="22" t="s">
        <v>124</v>
      </c>
      <c r="I20" s="38" t="s">
        <v>125</v>
      </c>
      <c r="J20" s="22" t="s">
        <v>100</v>
      </c>
      <c r="K20" s="25" t="s">
        <v>14</v>
      </c>
      <c r="L20" s="26">
        <v>46388</v>
      </c>
      <c r="M20" s="26">
        <v>47848</v>
      </c>
      <c r="N20" s="25"/>
      <c r="O20" s="25"/>
      <c r="P20" s="25"/>
      <c r="Q20" s="25"/>
      <c r="R20" s="25"/>
      <c r="S20" s="25"/>
      <c r="T20" s="25"/>
    </row>
    <row r="21" spans="1:20" ht="40.5" customHeight="1" x14ac:dyDescent="0.2">
      <c r="A21" s="24">
        <v>18</v>
      </c>
      <c r="B21" s="25" t="s">
        <v>126</v>
      </c>
      <c r="C21" s="22">
        <v>1</v>
      </c>
      <c r="D21" s="23" t="s">
        <v>127</v>
      </c>
      <c r="E21" s="22">
        <v>10598371361</v>
      </c>
      <c r="F21" s="22">
        <v>10427697712</v>
      </c>
      <c r="G21" s="22" t="s">
        <v>11</v>
      </c>
      <c r="H21" s="22" t="s">
        <v>110</v>
      </c>
      <c r="I21" s="38" t="s">
        <v>129</v>
      </c>
      <c r="J21" s="22" t="s">
        <v>100</v>
      </c>
      <c r="K21" s="25" t="s">
        <v>128</v>
      </c>
      <c r="L21" s="26">
        <v>46388</v>
      </c>
      <c r="M21" s="26">
        <v>47848</v>
      </c>
      <c r="N21" s="25"/>
      <c r="O21" s="25"/>
      <c r="P21" s="25"/>
      <c r="Q21" s="25"/>
      <c r="R21" s="25"/>
      <c r="S21" s="25"/>
      <c r="T21" s="25"/>
    </row>
    <row r="22" spans="1:20" ht="40.5" customHeight="1" x14ac:dyDescent="0.2">
      <c r="A22" s="24">
        <v>19</v>
      </c>
      <c r="B22" s="25" t="s">
        <v>126</v>
      </c>
      <c r="C22" s="22">
        <v>1</v>
      </c>
      <c r="D22" s="23" t="s">
        <v>130</v>
      </c>
      <c r="E22" s="25"/>
      <c r="F22" s="22">
        <v>10427697712</v>
      </c>
      <c r="G22" s="22" t="s">
        <v>11</v>
      </c>
      <c r="H22" s="22" t="s">
        <v>110</v>
      </c>
      <c r="I22" s="38" t="s">
        <v>129</v>
      </c>
      <c r="J22" s="22" t="s">
        <v>100</v>
      </c>
      <c r="K22" s="25" t="s">
        <v>128</v>
      </c>
      <c r="L22" s="26">
        <v>46388</v>
      </c>
      <c r="M22" s="26">
        <v>47848</v>
      </c>
      <c r="N22" s="25"/>
      <c r="O22" s="25"/>
      <c r="P22" s="25"/>
      <c r="Q22" s="25"/>
      <c r="R22" s="25"/>
      <c r="S22" s="25"/>
      <c r="T22" s="25"/>
    </row>
    <row r="23" spans="1:20" ht="40.5" customHeight="1" x14ac:dyDescent="0.2">
      <c r="A23" s="24">
        <v>20</v>
      </c>
      <c r="B23" s="25" t="s">
        <v>126</v>
      </c>
      <c r="C23" s="22">
        <v>1</v>
      </c>
      <c r="D23" s="23" t="s">
        <v>131</v>
      </c>
      <c r="E23" s="25"/>
      <c r="F23" s="22">
        <v>10427697712</v>
      </c>
      <c r="G23" s="22" t="s">
        <v>11</v>
      </c>
      <c r="H23" s="22" t="s">
        <v>110</v>
      </c>
      <c r="I23" s="38" t="s">
        <v>129</v>
      </c>
      <c r="J23" s="22" t="s">
        <v>100</v>
      </c>
      <c r="K23" s="25" t="s">
        <v>128</v>
      </c>
      <c r="L23" s="26">
        <v>46388</v>
      </c>
      <c r="M23" s="26">
        <v>47848</v>
      </c>
      <c r="N23" s="25"/>
      <c r="O23" s="25"/>
      <c r="P23" s="25"/>
      <c r="Q23" s="25"/>
      <c r="R23" s="25"/>
      <c r="S23" s="25"/>
      <c r="T23" s="25"/>
    </row>
    <row r="24" spans="1:20" ht="40.5" customHeight="1" x14ac:dyDescent="0.2">
      <c r="A24" s="24">
        <v>21</v>
      </c>
      <c r="B24" s="25" t="s">
        <v>126</v>
      </c>
      <c r="C24" s="22">
        <v>1</v>
      </c>
      <c r="D24" s="23" t="s">
        <v>132</v>
      </c>
      <c r="E24" s="25"/>
      <c r="F24" s="22">
        <v>10427697712</v>
      </c>
      <c r="G24" s="22" t="s">
        <v>11</v>
      </c>
      <c r="H24" s="22" t="s">
        <v>110</v>
      </c>
      <c r="I24" s="38" t="s">
        <v>129</v>
      </c>
      <c r="J24" s="22" t="s">
        <v>100</v>
      </c>
      <c r="K24" s="25" t="s">
        <v>128</v>
      </c>
      <c r="L24" s="26">
        <v>46388</v>
      </c>
      <c r="M24" s="26">
        <v>47848</v>
      </c>
      <c r="N24" s="25"/>
      <c r="O24" s="25"/>
      <c r="P24" s="25"/>
      <c r="Q24" s="25"/>
      <c r="R24" s="25"/>
      <c r="S24" s="25"/>
      <c r="T24" s="25"/>
    </row>
    <row r="25" spans="1:20" ht="40.5" customHeight="1" x14ac:dyDescent="0.2">
      <c r="A25" s="24">
        <v>22</v>
      </c>
      <c r="B25" s="25" t="s">
        <v>126</v>
      </c>
      <c r="C25" s="22">
        <v>1</v>
      </c>
      <c r="D25" s="23" t="s">
        <v>133</v>
      </c>
      <c r="E25" s="25"/>
      <c r="F25" s="22">
        <v>10427697712</v>
      </c>
      <c r="G25" s="22" t="s">
        <v>11</v>
      </c>
      <c r="H25" s="22" t="s">
        <v>110</v>
      </c>
      <c r="I25" s="38" t="s">
        <v>129</v>
      </c>
      <c r="J25" s="22" t="s">
        <v>100</v>
      </c>
      <c r="K25" s="25" t="s">
        <v>128</v>
      </c>
      <c r="L25" s="26">
        <v>46388</v>
      </c>
      <c r="M25" s="26">
        <v>47848</v>
      </c>
      <c r="N25" s="25"/>
      <c r="O25" s="25"/>
      <c r="P25" s="25"/>
      <c r="Q25" s="25"/>
      <c r="R25" s="25"/>
      <c r="S25" s="25"/>
      <c r="T25" s="25"/>
    </row>
    <row r="26" spans="1:20" ht="40.5" customHeight="1" x14ac:dyDescent="0.2">
      <c r="A26" s="24">
        <v>23</v>
      </c>
      <c r="B26" s="25" t="s">
        <v>126</v>
      </c>
      <c r="C26" s="22">
        <v>1</v>
      </c>
      <c r="D26" s="23" t="s">
        <v>132</v>
      </c>
      <c r="E26" s="25"/>
      <c r="F26" s="22">
        <v>10427697712</v>
      </c>
      <c r="G26" s="22" t="s">
        <v>11</v>
      </c>
      <c r="H26" s="22" t="s">
        <v>106</v>
      </c>
      <c r="I26" s="38" t="s">
        <v>134</v>
      </c>
      <c r="J26" s="22" t="s">
        <v>100</v>
      </c>
      <c r="K26" s="25" t="s">
        <v>128</v>
      </c>
      <c r="L26" s="26">
        <v>46388</v>
      </c>
      <c r="M26" s="26">
        <v>47848</v>
      </c>
      <c r="N26" s="25"/>
      <c r="O26" s="25"/>
      <c r="P26" s="25"/>
      <c r="Q26" s="25"/>
      <c r="R26" s="25"/>
      <c r="S26" s="25"/>
      <c r="T26" s="25"/>
    </row>
    <row r="27" spans="1:20" ht="40.5" customHeight="1" x14ac:dyDescent="0.2">
      <c r="A27" s="24">
        <v>24</v>
      </c>
      <c r="B27" s="25" t="s">
        <v>126</v>
      </c>
      <c r="C27" s="22">
        <v>1</v>
      </c>
      <c r="D27" s="23" t="s">
        <v>133</v>
      </c>
      <c r="E27" s="25"/>
      <c r="F27" s="22">
        <v>10427697712</v>
      </c>
      <c r="G27" s="22" t="s">
        <v>11</v>
      </c>
      <c r="H27" s="22" t="s">
        <v>106</v>
      </c>
      <c r="I27" s="38" t="s">
        <v>134</v>
      </c>
      <c r="J27" s="22" t="s">
        <v>100</v>
      </c>
      <c r="K27" s="25" t="s">
        <v>128</v>
      </c>
      <c r="L27" s="26">
        <v>46388</v>
      </c>
      <c r="M27" s="26">
        <v>47848</v>
      </c>
      <c r="N27" s="25"/>
      <c r="O27" s="25"/>
      <c r="P27" s="25"/>
      <c r="Q27" s="25"/>
      <c r="R27" s="25"/>
      <c r="S27" s="25"/>
      <c r="T27" s="25"/>
    </row>
    <row r="28" spans="1:20" ht="40.5" customHeight="1" x14ac:dyDescent="0.2">
      <c r="A28" s="24">
        <v>25</v>
      </c>
      <c r="B28" s="25" t="s">
        <v>126</v>
      </c>
      <c r="C28" s="22">
        <v>1</v>
      </c>
      <c r="D28" s="23" t="s">
        <v>135</v>
      </c>
      <c r="E28" s="25"/>
      <c r="F28" s="22">
        <v>10427697712</v>
      </c>
      <c r="G28" s="22" t="s">
        <v>11</v>
      </c>
      <c r="H28" s="22" t="s">
        <v>118</v>
      </c>
      <c r="I28" s="38" t="s">
        <v>119</v>
      </c>
      <c r="J28" s="22" t="s">
        <v>100</v>
      </c>
      <c r="K28" s="25" t="s">
        <v>128</v>
      </c>
      <c r="L28" s="26">
        <v>46388</v>
      </c>
      <c r="M28" s="26">
        <v>47848</v>
      </c>
      <c r="N28" s="25"/>
      <c r="O28" s="25"/>
      <c r="P28" s="25"/>
      <c r="Q28" s="25"/>
      <c r="R28" s="25"/>
      <c r="S28" s="25"/>
      <c r="T28" s="25"/>
    </row>
    <row r="29" spans="1:20" ht="40.5" customHeight="1" x14ac:dyDescent="0.2">
      <c r="A29" s="24">
        <v>26</v>
      </c>
      <c r="B29" s="25" t="s">
        <v>126</v>
      </c>
      <c r="C29" s="22">
        <v>15</v>
      </c>
      <c r="D29" s="23" t="s">
        <v>135</v>
      </c>
      <c r="E29" s="25"/>
      <c r="F29" s="22">
        <v>10427697712</v>
      </c>
      <c r="G29" s="22" t="s">
        <v>11</v>
      </c>
      <c r="H29" s="22" t="s">
        <v>121</v>
      </c>
      <c r="I29" s="38" t="s">
        <v>122</v>
      </c>
      <c r="J29" s="22" t="s">
        <v>100</v>
      </c>
      <c r="K29" s="25" t="s">
        <v>128</v>
      </c>
      <c r="L29" s="26">
        <v>46388</v>
      </c>
      <c r="M29" s="26">
        <v>47848</v>
      </c>
      <c r="N29" s="25"/>
      <c r="O29" s="25"/>
      <c r="P29" s="25"/>
      <c r="Q29" s="25"/>
      <c r="R29" s="25"/>
      <c r="S29" s="25"/>
      <c r="T29" s="25"/>
    </row>
    <row r="30" spans="1:20" ht="40.5" customHeight="1" x14ac:dyDescent="0.2">
      <c r="A30" s="24">
        <v>27</v>
      </c>
      <c r="B30" s="25" t="s">
        <v>126</v>
      </c>
      <c r="C30" s="22">
        <v>1</v>
      </c>
      <c r="D30" s="23" t="s">
        <v>136</v>
      </c>
      <c r="E30" s="25"/>
      <c r="F30" s="22">
        <v>10427697712</v>
      </c>
      <c r="G30" s="22" t="s">
        <v>11</v>
      </c>
      <c r="H30" s="22" t="s">
        <v>124</v>
      </c>
      <c r="I30" s="38" t="s">
        <v>137</v>
      </c>
      <c r="J30" s="22" t="s">
        <v>100</v>
      </c>
      <c r="K30" s="25" t="s">
        <v>128</v>
      </c>
      <c r="L30" s="26">
        <v>46388</v>
      </c>
      <c r="M30" s="26">
        <v>47848</v>
      </c>
      <c r="N30" s="25"/>
      <c r="O30" s="25"/>
      <c r="P30" s="25"/>
      <c r="Q30" s="25"/>
      <c r="R30" s="25"/>
      <c r="S30" s="25"/>
      <c r="T30" s="25"/>
    </row>
    <row r="31" spans="1:20" ht="40.5" customHeight="1" x14ac:dyDescent="0.2">
      <c r="A31" s="24">
        <v>28</v>
      </c>
      <c r="B31" s="25" t="s">
        <v>126</v>
      </c>
      <c r="C31" s="22">
        <v>1</v>
      </c>
      <c r="D31" s="23" t="s">
        <v>24</v>
      </c>
      <c r="E31" s="25"/>
      <c r="F31" s="22">
        <v>10427697712</v>
      </c>
      <c r="G31" s="22" t="s">
        <v>11</v>
      </c>
      <c r="H31" s="22" t="s">
        <v>101</v>
      </c>
      <c r="I31" s="38" t="s">
        <v>102</v>
      </c>
      <c r="J31" s="22" t="s">
        <v>100</v>
      </c>
      <c r="K31" s="25" t="s">
        <v>128</v>
      </c>
      <c r="L31" s="26">
        <v>46388</v>
      </c>
      <c r="M31" s="26">
        <v>47848</v>
      </c>
      <c r="N31" s="25"/>
      <c r="O31" s="25"/>
      <c r="P31" s="25"/>
      <c r="Q31" s="25"/>
      <c r="R31" s="25"/>
      <c r="S31" s="25"/>
      <c r="T31" s="25"/>
    </row>
    <row r="32" spans="1:20" ht="40.5" customHeight="1" x14ac:dyDescent="0.2">
      <c r="A32" s="24">
        <v>29</v>
      </c>
      <c r="B32" s="25" t="s">
        <v>126</v>
      </c>
      <c r="C32" s="22">
        <v>1</v>
      </c>
      <c r="D32" s="23" t="s">
        <v>25</v>
      </c>
      <c r="E32" s="25"/>
      <c r="F32" s="22">
        <v>10427697712</v>
      </c>
      <c r="G32" s="22" t="s">
        <v>11</v>
      </c>
      <c r="H32" s="22" t="s">
        <v>101</v>
      </c>
      <c r="I32" s="38" t="s">
        <v>102</v>
      </c>
      <c r="J32" s="22" t="s">
        <v>100</v>
      </c>
      <c r="K32" s="25" t="s">
        <v>128</v>
      </c>
      <c r="L32" s="26">
        <v>46388</v>
      </c>
      <c r="M32" s="26">
        <v>47848</v>
      </c>
      <c r="N32" s="25"/>
      <c r="O32" s="25"/>
      <c r="P32" s="25"/>
      <c r="Q32" s="25"/>
      <c r="R32" s="25"/>
      <c r="S32" s="25"/>
      <c r="T32" s="25"/>
    </row>
    <row r="33" spans="1:20" ht="40.5" customHeight="1" x14ac:dyDescent="0.2">
      <c r="A33" s="24">
        <v>30</v>
      </c>
      <c r="B33" s="25" t="s">
        <v>126</v>
      </c>
      <c r="C33" s="22">
        <v>1</v>
      </c>
      <c r="D33" s="23" t="s">
        <v>138</v>
      </c>
      <c r="E33" s="25"/>
      <c r="F33" s="22">
        <v>10427697712</v>
      </c>
      <c r="G33" s="22" t="s">
        <v>11</v>
      </c>
      <c r="H33" s="22" t="s">
        <v>101</v>
      </c>
      <c r="I33" s="38" t="s">
        <v>102</v>
      </c>
      <c r="J33" s="22" t="s">
        <v>100</v>
      </c>
      <c r="K33" s="25" t="s">
        <v>128</v>
      </c>
      <c r="L33" s="26">
        <v>46388</v>
      </c>
      <c r="M33" s="26">
        <v>47848</v>
      </c>
      <c r="N33" s="25"/>
      <c r="O33" s="25"/>
      <c r="P33" s="25"/>
      <c r="Q33" s="25"/>
      <c r="R33" s="25"/>
      <c r="S33" s="25"/>
      <c r="T33" s="25"/>
    </row>
    <row r="34" spans="1:20" ht="40.5" customHeight="1" x14ac:dyDescent="0.2">
      <c r="A34" s="24">
        <v>31</v>
      </c>
      <c r="B34" s="25" t="s">
        <v>126</v>
      </c>
      <c r="C34" s="22">
        <v>15</v>
      </c>
      <c r="D34" s="23"/>
      <c r="E34" s="22">
        <v>10598445783</v>
      </c>
      <c r="F34" s="22">
        <v>10469891684</v>
      </c>
      <c r="G34" s="22" t="s">
        <v>11</v>
      </c>
      <c r="H34" s="22" t="s">
        <v>139</v>
      </c>
      <c r="I34" s="38" t="s">
        <v>140</v>
      </c>
      <c r="J34" s="22" t="s">
        <v>100</v>
      </c>
      <c r="K34" s="25" t="s">
        <v>128</v>
      </c>
      <c r="L34" s="26">
        <v>46388</v>
      </c>
      <c r="M34" s="26">
        <v>47848</v>
      </c>
      <c r="N34" s="25"/>
      <c r="O34" s="25"/>
      <c r="P34" s="25"/>
      <c r="Q34" s="25"/>
      <c r="R34" s="25"/>
      <c r="S34" s="25"/>
      <c r="T34" s="25"/>
    </row>
    <row r="35" spans="1:20" ht="40.5" customHeight="1" x14ac:dyDescent="0.2">
      <c r="A35" s="24">
        <v>32</v>
      </c>
      <c r="B35" s="25" t="s">
        <v>126</v>
      </c>
      <c r="C35" s="22">
        <v>15</v>
      </c>
      <c r="D35" s="23"/>
      <c r="E35" s="22">
        <v>10598445783</v>
      </c>
      <c r="F35" s="22">
        <v>10469891684</v>
      </c>
      <c r="G35" s="22" t="s">
        <v>11</v>
      </c>
      <c r="H35" s="22" t="s">
        <v>141</v>
      </c>
      <c r="I35" s="38" t="s">
        <v>142</v>
      </c>
      <c r="J35" s="22" t="s">
        <v>100</v>
      </c>
      <c r="K35" s="25" t="s">
        <v>128</v>
      </c>
      <c r="L35" s="26">
        <v>46388</v>
      </c>
      <c r="M35" s="26">
        <v>47848</v>
      </c>
      <c r="N35" s="25"/>
      <c r="O35" s="25"/>
      <c r="P35" s="25"/>
      <c r="Q35" s="25"/>
      <c r="R35" s="25"/>
      <c r="S35" s="25"/>
      <c r="T35" s="25"/>
    </row>
    <row r="36" spans="1:20" ht="40.5" customHeight="1" x14ac:dyDescent="0.2">
      <c r="A36" s="24">
        <v>33</v>
      </c>
      <c r="B36" s="25" t="s">
        <v>126</v>
      </c>
      <c r="C36" s="22">
        <v>1</v>
      </c>
      <c r="D36" s="23"/>
      <c r="E36" s="22">
        <v>10598445783</v>
      </c>
      <c r="F36" s="22">
        <v>10469891684</v>
      </c>
      <c r="G36" s="22" t="s">
        <v>11</v>
      </c>
      <c r="H36" s="22" t="s">
        <v>143</v>
      </c>
      <c r="I36" s="38" t="s">
        <v>144</v>
      </c>
      <c r="J36" s="22" t="s">
        <v>100</v>
      </c>
      <c r="K36" s="25" t="s">
        <v>128</v>
      </c>
      <c r="L36" s="26">
        <v>46388</v>
      </c>
      <c r="M36" s="26">
        <v>47848</v>
      </c>
      <c r="N36" s="25"/>
      <c r="O36" s="25"/>
      <c r="P36" s="25"/>
      <c r="Q36" s="25"/>
      <c r="R36" s="25"/>
      <c r="S36" s="25"/>
      <c r="T36" s="25"/>
    </row>
    <row r="37" spans="1:20" ht="40.5" customHeight="1" x14ac:dyDescent="0.2">
      <c r="A37" s="24">
        <v>34</v>
      </c>
      <c r="B37" s="25" t="s">
        <v>126</v>
      </c>
      <c r="C37" s="22">
        <v>1</v>
      </c>
      <c r="D37" s="23" t="s">
        <v>145</v>
      </c>
      <c r="E37" s="25"/>
      <c r="F37" s="22">
        <v>10427697712</v>
      </c>
      <c r="G37" s="22" t="s">
        <v>11</v>
      </c>
      <c r="H37" s="22" t="s">
        <v>114</v>
      </c>
      <c r="I37" s="38" t="s">
        <v>115</v>
      </c>
      <c r="J37" s="22" t="s">
        <v>100</v>
      </c>
      <c r="K37" s="25" t="s">
        <v>128</v>
      </c>
      <c r="L37" s="26">
        <v>46388</v>
      </c>
      <c r="M37" s="26">
        <v>47848</v>
      </c>
      <c r="N37" s="25"/>
      <c r="O37" s="25"/>
      <c r="P37" s="25"/>
      <c r="Q37" s="25"/>
      <c r="R37" s="25"/>
      <c r="S37" s="25"/>
      <c r="T37" s="25"/>
    </row>
    <row r="38" spans="1:20" ht="40.5" customHeight="1" x14ac:dyDescent="0.2">
      <c r="A38" s="24">
        <v>35</v>
      </c>
      <c r="B38" s="25" t="s">
        <v>126</v>
      </c>
      <c r="C38" s="22">
        <v>1</v>
      </c>
      <c r="D38" s="23" t="s">
        <v>146</v>
      </c>
      <c r="E38" s="25"/>
      <c r="F38" s="22">
        <v>10427697712</v>
      </c>
      <c r="G38" s="22" t="s">
        <v>11</v>
      </c>
      <c r="H38" s="22" t="s">
        <v>114</v>
      </c>
      <c r="I38" s="38" t="s">
        <v>115</v>
      </c>
      <c r="J38" s="22" t="s">
        <v>100</v>
      </c>
      <c r="K38" s="25" t="s">
        <v>128</v>
      </c>
      <c r="L38" s="26">
        <v>46388</v>
      </c>
      <c r="M38" s="26">
        <v>47848</v>
      </c>
      <c r="N38" s="25"/>
      <c r="O38" s="25"/>
      <c r="P38" s="25"/>
      <c r="Q38" s="25"/>
      <c r="R38" s="25"/>
      <c r="S38" s="25"/>
      <c r="T38" s="25"/>
    </row>
    <row r="39" spans="1:20" ht="40.5" customHeight="1" x14ac:dyDescent="0.2">
      <c r="A39" s="24">
        <v>36</v>
      </c>
      <c r="B39" s="25" t="s">
        <v>126</v>
      </c>
      <c r="C39" s="22">
        <v>1</v>
      </c>
      <c r="D39" s="23" t="s">
        <v>27</v>
      </c>
      <c r="E39" s="25"/>
      <c r="F39" s="22">
        <v>10427697712</v>
      </c>
      <c r="G39" s="22" t="s">
        <v>11</v>
      </c>
      <c r="H39" s="22" t="s">
        <v>101</v>
      </c>
      <c r="I39" s="38" t="s">
        <v>104</v>
      </c>
      <c r="J39" s="22" t="s">
        <v>100</v>
      </c>
      <c r="K39" s="25" t="s">
        <v>128</v>
      </c>
      <c r="L39" s="26">
        <v>46388</v>
      </c>
      <c r="M39" s="26">
        <v>47848</v>
      </c>
      <c r="N39" s="25"/>
      <c r="O39" s="25"/>
      <c r="P39" s="25"/>
      <c r="Q39" s="25"/>
      <c r="R39" s="25"/>
      <c r="S39" s="25"/>
      <c r="T39" s="25"/>
    </row>
    <row r="40" spans="1:20" ht="40.5" customHeight="1" x14ac:dyDescent="0.2">
      <c r="A40" s="24">
        <v>37</v>
      </c>
      <c r="B40" s="25" t="s">
        <v>126</v>
      </c>
      <c r="C40" s="22">
        <v>1</v>
      </c>
      <c r="D40" s="23" t="s">
        <v>28</v>
      </c>
      <c r="E40" s="25"/>
      <c r="F40" s="22">
        <v>10427697712</v>
      </c>
      <c r="G40" s="22" t="s">
        <v>11</v>
      </c>
      <c r="H40" s="22" t="s">
        <v>101</v>
      </c>
      <c r="I40" s="38" t="s">
        <v>104</v>
      </c>
      <c r="J40" s="22" t="s">
        <v>100</v>
      </c>
      <c r="K40" s="25" t="s">
        <v>128</v>
      </c>
      <c r="L40" s="26">
        <v>46388</v>
      </c>
      <c r="M40" s="26">
        <v>47848</v>
      </c>
      <c r="N40" s="25"/>
      <c r="O40" s="25"/>
      <c r="P40" s="25"/>
      <c r="Q40" s="25"/>
      <c r="R40" s="25"/>
      <c r="S40" s="25"/>
      <c r="T40" s="25"/>
    </row>
    <row r="41" spans="1:20" ht="40.5" customHeight="1" x14ac:dyDescent="0.2">
      <c r="A41" s="24">
        <v>38</v>
      </c>
      <c r="B41" s="25" t="s">
        <v>126</v>
      </c>
      <c r="C41" s="22">
        <v>1</v>
      </c>
      <c r="D41" s="23" t="s">
        <v>29</v>
      </c>
      <c r="E41" s="25"/>
      <c r="F41" s="22">
        <v>10427697712</v>
      </c>
      <c r="G41" s="22" t="s">
        <v>11</v>
      </c>
      <c r="H41" s="22" t="s">
        <v>101</v>
      </c>
      <c r="I41" s="38" t="s">
        <v>104</v>
      </c>
      <c r="J41" s="22" t="s">
        <v>100</v>
      </c>
      <c r="K41" s="25" t="s">
        <v>128</v>
      </c>
      <c r="L41" s="26">
        <v>46388</v>
      </c>
      <c r="M41" s="26">
        <v>47848</v>
      </c>
      <c r="N41" s="25"/>
      <c r="O41" s="25"/>
      <c r="P41" s="25"/>
      <c r="Q41" s="25"/>
      <c r="R41" s="25"/>
      <c r="S41" s="25"/>
      <c r="T41" s="25"/>
    </row>
    <row r="42" spans="1:20" ht="40.5" customHeight="1" x14ac:dyDescent="0.2">
      <c r="A42" s="24">
        <v>39</v>
      </c>
      <c r="B42" s="25" t="s">
        <v>30</v>
      </c>
      <c r="C42" s="22">
        <v>1</v>
      </c>
      <c r="D42" s="23" t="s">
        <v>147</v>
      </c>
      <c r="E42" s="22">
        <v>10598372504</v>
      </c>
      <c r="F42" s="22">
        <v>10470128539</v>
      </c>
      <c r="G42" s="22" t="s">
        <v>11</v>
      </c>
      <c r="H42" s="22" t="s">
        <v>106</v>
      </c>
      <c r="I42" s="38" t="s">
        <v>134</v>
      </c>
      <c r="J42" s="22" t="s">
        <v>100</v>
      </c>
      <c r="K42" s="25" t="s">
        <v>14</v>
      </c>
      <c r="L42" s="26">
        <v>46388</v>
      </c>
      <c r="M42" s="26">
        <v>47848</v>
      </c>
      <c r="N42" s="25"/>
      <c r="O42" s="25"/>
      <c r="P42" s="25"/>
      <c r="Q42" s="25"/>
      <c r="R42" s="25"/>
      <c r="S42" s="25"/>
      <c r="T42" s="25"/>
    </row>
    <row r="43" spans="1:20" ht="40.5" customHeight="1" x14ac:dyDescent="0.2">
      <c r="A43" s="24">
        <v>40</v>
      </c>
      <c r="B43" s="25" t="s">
        <v>30</v>
      </c>
      <c r="C43" s="22">
        <v>1</v>
      </c>
      <c r="D43" s="23" t="s">
        <v>147</v>
      </c>
      <c r="E43" s="25"/>
      <c r="F43" s="22">
        <v>10470128539</v>
      </c>
      <c r="G43" s="22" t="s">
        <v>11</v>
      </c>
      <c r="H43" s="22" t="s">
        <v>110</v>
      </c>
      <c r="I43" s="38" t="s">
        <v>129</v>
      </c>
      <c r="J43" s="22" t="s">
        <v>100</v>
      </c>
      <c r="K43" s="25" t="s">
        <v>14</v>
      </c>
      <c r="L43" s="26">
        <v>46388</v>
      </c>
      <c r="M43" s="26">
        <v>47848</v>
      </c>
      <c r="N43" s="25"/>
      <c r="O43" s="25"/>
      <c r="P43" s="25"/>
      <c r="Q43" s="25"/>
      <c r="R43" s="25"/>
      <c r="S43" s="25"/>
      <c r="T43" s="25"/>
    </row>
    <row r="44" spans="1:20" ht="40.5" customHeight="1" x14ac:dyDescent="0.2">
      <c r="A44" s="24">
        <v>41</v>
      </c>
      <c r="B44" s="25" t="s">
        <v>30</v>
      </c>
      <c r="C44" s="22">
        <v>1</v>
      </c>
      <c r="D44" s="23"/>
      <c r="E44" s="25"/>
      <c r="F44" s="22">
        <v>10470128539</v>
      </c>
      <c r="G44" s="22" t="s">
        <v>11</v>
      </c>
      <c r="H44" s="22" t="s">
        <v>143</v>
      </c>
      <c r="I44" s="38" t="s">
        <v>144</v>
      </c>
      <c r="J44" s="22" t="s">
        <v>100</v>
      </c>
      <c r="K44" s="25" t="s">
        <v>14</v>
      </c>
      <c r="L44" s="26">
        <v>46388</v>
      </c>
      <c r="M44" s="26">
        <v>47848</v>
      </c>
      <c r="N44" s="25"/>
      <c r="O44" s="25"/>
      <c r="P44" s="25"/>
      <c r="Q44" s="25"/>
      <c r="R44" s="25"/>
      <c r="S44" s="25"/>
      <c r="T44" s="25"/>
    </row>
    <row r="45" spans="1:20" ht="40.5" customHeight="1" x14ac:dyDescent="0.2">
      <c r="A45" s="24">
        <v>42</v>
      </c>
      <c r="B45" s="25" t="s">
        <v>30</v>
      </c>
      <c r="C45" s="22">
        <v>15</v>
      </c>
      <c r="D45" s="23" t="s">
        <v>148</v>
      </c>
      <c r="E45" s="25"/>
      <c r="F45" s="22">
        <v>10470128539</v>
      </c>
      <c r="G45" s="22" t="s">
        <v>11</v>
      </c>
      <c r="H45" s="22" t="s">
        <v>121</v>
      </c>
      <c r="I45" s="38" t="s">
        <v>122</v>
      </c>
      <c r="J45" s="22" t="s">
        <v>100</v>
      </c>
      <c r="K45" s="25" t="s">
        <v>14</v>
      </c>
      <c r="L45" s="26">
        <v>46388</v>
      </c>
      <c r="M45" s="26">
        <v>47848</v>
      </c>
      <c r="N45" s="25"/>
      <c r="O45" s="25"/>
      <c r="P45" s="25"/>
      <c r="Q45" s="25"/>
      <c r="R45" s="25"/>
      <c r="S45" s="25"/>
      <c r="T45" s="25"/>
    </row>
    <row r="46" spans="1:20" ht="40.5" customHeight="1" x14ac:dyDescent="0.2">
      <c r="A46" s="24">
        <v>43</v>
      </c>
      <c r="B46" s="25" t="s">
        <v>30</v>
      </c>
      <c r="C46" s="22">
        <v>15</v>
      </c>
      <c r="D46" s="23" t="s">
        <v>149</v>
      </c>
      <c r="E46" s="25"/>
      <c r="F46" s="22">
        <v>10470128539</v>
      </c>
      <c r="G46" s="22" t="s">
        <v>11</v>
      </c>
      <c r="H46" s="22" t="s">
        <v>150</v>
      </c>
      <c r="I46" s="38" t="s">
        <v>151</v>
      </c>
      <c r="J46" s="22" t="s">
        <v>100</v>
      </c>
      <c r="K46" s="25" t="s">
        <v>14</v>
      </c>
      <c r="L46" s="26">
        <v>46388</v>
      </c>
      <c r="M46" s="26">
        <v>47848</v>
      </c>
      <c r="N46" s="25"/>
      <c r="O46" s="25"/>
      <c r="P46" s="25"/>
      <c r="Q46" s="25"/>
      <c r="R46" s="25"/>
      <c r="S46" s="25"/>
      <c r="T46" s="25"/>
    </row>
    <row r="47" spans="1:20" ht="40.5" customHeight="1" x14ac:dyDescent="0.2">
      <c r="A47" s="24">
        <v>44</v>
      </c>
      <c r="B47" s="25" t="s">
        <v>30</v>
      </c>
      <c r="C47" s="22">
        <v>1</v>
      </c>
      <c r="D47" s="23" t="s">
        <v>31</v>
      </c>
      <c r="E47" s="25"/>
      <c r="F47" s="22">
        <v>10470128539</v>
      </c>
      <c r="G47" s="22" t="s">
        <v>11</v>
      </c>
      <c r="H47" s="22" t="s">
        <v>101</v>
      </c>
      <c r="I47" s="38" t="s">
        <v>104</v>
      </c>
      <c r="J47" s="22" t="s">
        <v>100</v>
      </c>
      <c r="K47" s="25" t="s">
        <v>14</v>
      </c>
      <c r="L47" s="26">
        <v>46388</v>
      </c>
      <c r="M47" s="26">
        <v>47848</v>
      </c>
      <c r="N47" s="25"/>
      <c r="O47" s="25"/>
      <c r="P47" s="25"/>
      <c r="Q47" s="25"/>
      <c r="R47" s="25"/>
      <c r="S47" s="25"/>
      <c r="T47" s="25"/>
    </row>
    <row r="48" spans="1:20" ht="40.5" customHeight="1" x14ac:dyDescent="0.2">
      <c r="A48" s="24">
        <v>45</v>
      </c>
      <c r="B48" s="25" t="s">
        <v>30</v>
      </c>
      <c r="C48" s="22">
        <v>1</v>
      </c>
      <c r="D48" s="23" t="s">
        <v>149</v>
      </c>
      <c r="E48" s="25"/>
      <c r="F48" s="22">
        <v>10470128539</v>
      </c>
      <c r="G48" s="22" t="s">
        <v>11</v>
      </c>
      <c r="H48" s="22" t="s">
        <v>118</v>
      </c>
      <c r="I48" s="38" t="s">
        <v>119</v>
      </c>
      <c r="J48" s="22" t="s">
        <v>100</v>
      </c>
      <c r="K48" s="25" t="s">
        <v>14</v>
      </c>
      <c r="L48" s="26">
        <v>46388</v>
      </c>
      <c r="M48" s="26">
        <v>47848</v>
      </c>
      <c r="N48" s="25"/>
      <c r="O48" s="25"/>
      <c r="P48" s="25"/>
      <c r="Q48" s="25"/>
      <c r="R48" s="25"/>
      <c r="S48" s="25"/>
      <c r="T48" s="25"/>
    </row>
    <row r="49" spans="1:20" ht="40.5" customHeight="1" x14ac:dyDescent="0.2">
      <c r="A49" s="24">
        <v>46</v>
      </c>
      <c r="B49" s="25" t="s">
        <v>36</v>
      </c>
      <c r="C49" s="22">
        <v>1</v>
      </c>
      <c r="D49" s="23" t="s">
        <v>152</v>
      </c>
      <c r="E49" s="22">
        <v>10598373266</v>
      </c>
      <c r="F49" s="22">
        <v>10470138699</v>
      </c>
      <c r="G49" s="22" t="s">
        <v>11</v>
      </c>
      <c r="H49" s="22" t="s">
        <v>106</v>
      </c>
      <c r="I49" s="38" t="s">
        <v>134</v>
      </c>
      <c r="J49" s="22" t="s">
        <v>100</v>
      </c>
      <c r="K49" s="25" t="s">
        <v>14</v>
      </c>
      <c r="L49" s="26">
        <v>46388</v>
      </c>
      <c r="M49" s="26">
        <v>47848</v>
      </c>
      <c r="N49" s="25"/>
      <c r="O49" s="25"/>
      <c r="P49" s="25"/>
      <c r="Q49" s="25"/>
      <c r="R49" s="25"/>
      <c r="S49" s="25"/>
      <c r="T49" s="25"/>
    </row>
    <row r="50" spans="1:20" ht="40.5" customHeight="1" x14ac:dyDescent="0.2">
      <c r="A50" s="24">
        <v>47</v>
      </c>
      <c r="B50" s="25" t="s">
        <v>36</v>
      </c>
      <c r="C50" s="22">
        <v>1</v>
      </c>
      <c r="D50" s="23" t="s">
        <v>152</v>
      </c>
      <c r="E50" s="25"/>
      <c r="F50" s="22">
        <v>10470138699</v>
      </c>
      <c r="G50" s="22" t="s">
        <v>11</v>
      </c>
      <c r="H50" s="22" t="s">
        <v>110</v>
      </c>
      <c r="I50" s="38" t="s">
        <v>129</v>
      </c>
      <c r="J50" s="22" t="s">
        <v>100</v>
      </c>
      <c r="K50" s="25" t="s">
        <v>14</v>
      </c>
      <c r="L50" s="26">
        <v>46388</v>
      </c>
      <c r="M50" s="26">
        <v>47848</v>
      </c>
      <c r="N50" s="25"/>
      <c r="O50" s="25"/>
      <c r="P50" s="25"/>
      <c r="Q50" s="25"/>
      <c r="R50" s="25"/>
      <c r="S50" s="25"/>
      <c r="T50" s="25"/>
    </row>
    <row r="51" spans="1:20" ht="40.5" customHeight="1" x14ac:dyDescent="0.2">
      <c r="A51" s="24">
        <v>48</v>
      </c>
      <c r="B51" s="25" t="s">
        <v>36</v>
      </c>
      <c r="C51" s="22">
        <v>1</v>
      </c>
      <c r="D51" s="23"/>
      <c r="E51" s="25"/>
      <c r="F51" s="22">
        <v>10470138699</v>
      </c>
      <c r="G51" s="22" t="s">
        <v>11</v>
      </c>
      <c r="H51" s="22" t="s">
        <v>143</v>
      </c>
      <c r="I51" s="38" t="s">
        <v>144</v>
      </c>
      <c r="J51" s="22" t="s">
        <v>100</v>
      </c>
      <c r="K51" s="25" t="s">
        <v>14</v>
      </c>
      <c r="L51" s="26">
        <v>46388</v>
      </c>
      <c r="M51" s="26">
        <v>47848</v>
      </c>
      <c r="N51" s="25"/>
      <c r="O51" s="25"/>
      <c r="P51" s="25"/>
      <c r="Q51" s="25"/>
      <c r="R51" s="25"/>
      <c r="S51" s="25"/>
      <c r="T51" s="25"/>
    </row>
    <row r="52" spans="1:20" ht="40.5" customHeight="1" x14ac:dyDescent="0.2">
      <c r="A52" s="24">
        <v>49</v>
      </c>
      <c r="B52" s="25" t="s">
        <v>36</v>
      </c>
      <c r="C52" s="22">
        <v>15</v>
      </c>
      <c r="D52" s="23" t="s">
        <v>153</v>
      </c>
      <c r="E52" s="25"/>
      <c r="F52" s="22">
        <v>10470138699</v>
      </c>
      <c r="G52" s="22" t="s">
        <v>11</v>
      </c>
      <c r="H52" s="22" t="s">
        <v>121</v>
      </c>
      <c r="I52" s="38" t="s">
        <v>122</v>
      </c>
      <c r="J52" s="22" t="s">
        <v>100</v>
      </c>
      <c r="K52" s="25" t="s">
        <v>14</v>
      </c>
      <c r="L52" s="26">
        <v>46388</v>
      </c>
      <c r="M52" s="26">
        <v>47848</v>
      </c>
      <c r="N52" s="25"/>
      <c r="O52" s="25"/>
      <c r="P52" s="25"/>
      <c r="Q52" s="25"/>
      <c r="R52" s="25"/>
      <c r="S52" s="25"/>
      <c r="T52" s="25"/>
    </row>
    <row r="53" spans="1:20" ht="40.5" customHeight="1" x14ac:dyDescent="0.2">
      <c r="A53" s="24">
        <v>50</v>
      </c>
      <c r="B53" s="25" t="s">
        <v>36</v>
      </c>
      <c r="C53" s="22">
        <v>15</v>
      </c>
      <c r="D53" s="23" t="s">
        <v>154</v>
      </c>
      <c r="E53" s="25"/>
      <c r="F53" s="22">
        <v>10470138699</v>
      </c>
      <c r="G53" s="22" t="s">
        <v>11</v>
      </c>
      <c r="H53" s="22" t="s">
        <v>150</v>
      </c>
      <c r="I53" s="38" t="s">
        <v>151</v>
      </c>
      <c r="J53" s="22" t="s">
        <v>100</v>
      </c>
      <c r="K53" s="25" t="s">
        <v>14</v>
      </c>
      <c r="L53" s="26">
        <v>46388</v>
      </c>
      <c r="M53" s="26">
        <v>47848</v>
      </c>
      <c r="N53" s="25"/>
      <c r="O53" s="25"/>
      <c r="P53" s="25"/>
      <c r="Q53" s="25"/>
      <c r="R53" s="25"/>
      <c r="S53" s="25"/>
      <c r="T53" s="25"/>
    </row>
    <row r="54" spans="1:20" ht="40.5" customHeight="1" x14ac:dyDescent="0.2">
      <c r="A54" s="24">
        <v>51</v>
      </c>
      <c r="B54" s="25" t="s">
        <v>36</v>
      </c>
      <c r="C54" s="22">
        <v>1</v>
      </c>
      <c r="D54" s="23" t="s">
        <v>37</v>
      </c>
      <c r="E54" s="25"/>
      <c r="F54" s="22">
        <v>10470138699</v>
      </c>
      <c r="G54" s="22" t="s">
        <v>11</v>
      </c>
      <c r="H54" s="22" t="s">
        <v>101</v>
      </c>
      <c r="I54" s="38" t="s">
        <v>104</v>
      </c>
      <c r="J54" s="22" t="s">
        <v>100</v>
      </c>
      <c r="K54" s="25" t="s">
        <v>14</v>
      </c>
      <c r="L54" s="26">
        <v>46388</v>
      </c>
      <c r="M54" s="26">
        <v>47848</v>
      </c>
      <c r="N54" s="25"/>
      <c r="O54" s="25"/>
      <c r="P54" s="25"/>
      <c r="Q54" s="25"/>
      <c r="R54" s="25"/>
      <c r="S54" s="25"/>
      <c r="T54" s="25"/>
    </row>
    <row r="55" spans="1:20" ht="40.5" customHeight="1" x14ac:dyDescent="0.2">
      <c r="A55" s="24">
        <v>52</v>
      </c>
      <c r="B55" s="25" t="s">
        <v>36</v>
      </c>
      <c r="C55" s="22">
        <v>1</v>
      </c>
      <c r="D55" s="23" t="s">
        <v>154</v>
      </c>
      <c r="E55" s="25"/>
      <c r="F55" s="22">
        <v>10470138699</v>
      </c>
      <c r="G55" s="22" t="s">
        <v>11</v>
      </c>
      <c r="H55" s="22" t="s">
        <v>118</v>
      </c>
      <c r="I55" s="38" t="s">
        <v>119</v>
      </c>
      <c r="J55" s="22" t="s">
        <v>100</v>
      </c>
      <c r="K55" s="25" t="s">
        <v>14</v>
      </c>
      <c r="L55" s="26">
        <v>46388</v>
      </c>
      <c r="M55" s="26">
        <v>47848</v>
      </c>
      <c r="N55" s="25"/>
      <c r="O55" s="25"/>
      <c r="P55" s="25"/>
      <c r="Q55" s="25"/>
      <c r="R55" s="25"/>
      <c r="S55" s="25"/>
      <c r="T55" s="25"/>
    </row>
    <row r="56" spans="1:20" ht="40.5" customHeight="1" x14ac:dyDescent="0.2">
      <c r="A56" s="24">
        <v>53</v>
      </c>
      <c r="B56" s="25" t="s">
        <v>39</v>
      </c>
      <c r="C56" s="22">
        <v>1</v>
      </c>
      <c r="D56" s="23" t="s">
        <v>155</v>
      </c>
      <c r="E56" s="22">
        <v>10598427749</v>
      </c>
      <c r="F56" s="22">
        <v>10493068676</v>
      </c>
      <c r="G56" s="22" t="s">
        <v>11</v>
      </c>
      <c r="H56" s="22" t="s">
        <v>106</v>
      </c>
      <c r="I56" s="38" t="s">
        <v>134</v>
      </c>
      <c r="J56" s="22" t="s">
        <v>100</v>
      </c>
      <c r="K56" s="25" t="s">
        <v>14</v>
      </c>
      <c r="L56" s="26">
        <v>46388</v>
      </c>
      <c r="M56" s="26">
        <v>47848</v>
      </c>
      <c r="N56" s="25"/>
      <c r="O56" s="25"/>
      <c r="P56" s="25"/>
      <c r="Q56" s="25"/>
      <c r="R56" s="25"/>
      <c r="S56" s="25"/>
      <c r="T56" s="25"/>
    </row>
    <row r="57" spans="1:20" ht="40.5" customHeight="1" x14ac:dyDescent="0.2">
      <c r="A57" s="24">
        <v>54</v>
      </c>
      <c r="B57" s="25" t="s">
        <v>39</v>
      </c>
      <c r="C57" s="22">
        <v>1</v>
      </c>
      <c r="D57" s="23" t="s">
        <v>155</v>
      </c>
      <c r="E57" s="25"/>
      <c r="F57" s="22">
        <v>10493068676</v>
      </c>
      <c r="G57" s="22" t="s">
        <v>11</v>
      </c>
      <c r="H57" s="22" t="s">
        <v>110</v>
      </c>
      <c r="I57" s="38" t="s">
        <v>129</v>
      </c>
      <c r="J57" s="22" t="s">
        <v>100</v>
      </c>
      <c r="K57" s="25" t="s">
        <v>14</v>
      </c>
      <c r="L57" s="26">
        <v>46388</v>
      </c>
      <c r="M57" s="26">
        <v>47848</v>
      </c>
      <c r="N57" s="25"/>
      <c r="O57" s="25"/>
      <c r="P57" s="25"/>
      <c r="Q57" s="25"/>
      <c r="R57" s="25"/>
      <c r="S57" s="25"/>
      <c r="T57" s="25"/>
    </row>
    <row r="58" spans="1:20" ht="40.5" customHeight="1" x14ac:dyDescent="0.2">
      <c r="A58" s="24">
        <v>55</v>
      </c>
      <c r="B58" s="25" t="s">
        <v>39</v>
      </c>
      <c r="C58" s="22">
        <v>1</v>
      </c>
      <c r="D58" s="23"/>
      <c r="E58" s="25"/>
      <c r="F58" s="22">
        <v>10493068676</v>
      </c>
      <c r="G58" s="22" t="s">
        <v>11</v>
      </c>
      <c r="H58" s="22" t="s">
        <v>143</v>
      </c>
      <c r="I58" s="38" t="s">
        <v>144</v>
      </c>
      <c r="J58" s="22" t="s">
        <v>100</v>
      </c>
      <c r="K58" s="25" t="s">
        <v>14</v>
      </c>
      <c r="L58" s="26">
        <v>46388</v>
      </c>
      <c r="M58" s="26">
        <v>47848</v>
      </c>
      <c r="N58" s="25"/>
      <c r="O58" s="25"/>
      <c r="P58" s="25"/>
      <c r="Q58" s="25"/>
      <c r="R58" s="25"/>
      <c r="S58" s="25"/>
      <c r="T58" s="25"/>
    </row>
    <row r="59" spans="1:20" ht="40.5" customHeight="1" x14ac:dyDescent="0.2">
      <c r="A59" s="24">
        <v>56</v>
      </c>
      <c r="B59" s="25" t="s">
        <v>39</v>
      </c>
      <c r="C59" s="22">
        <v>15</v>
      </c>
      <c r="D59" s="23" t="s">
        <v>156</v>
      </c>
      <c r="E59" s="25"/>
      <c r="F59" s="22">
        <v>10493068676</v>
      </c>
      <c r="G59" s="22" t="s">
        <v>11</v>
      </c>
      <c r="H59" s="22" t="s">
        <v>121</v>
      </c>
      <c r="I59" s="38" t="s">
        <v>122</v>
      </c>
      <c r="J59" s="22" t="s">
        <v>100</v>
      </c>
      <c r="K59" s="25" t="s">
        <v>14</v>
      </c>
      <c r="L59" s="26">
        <v>46388</v>
      </c>
      <c r="M59" s="26">
        <v>47848</v>
      </c>
      <c r="N59" s="25"/>
      <c r="O59" s="25"/>
      <c r="P59" s="25"/>
      <c r="Q59" s="25"/>
      <c r="R59" s="25"/>
      <c r="S59" s="25"/>
      <c r="T59" s="25"/>
    </row>
    <row r="60" spans="1:20" ht="40.5" customHeight="1" x14ac:dyDescent="0.2">
      <c r="A60" s="24">
        <v>57</v>
      </c>
      <c r="B60" s="25" t="s">
        <v>39</v>
      </c>
      <c r="C60" s="22">
        <v>15</v>
      </c>
      <c r="D60" s="23" t="s">
        <v>157</v>
      </c>
      <c r="E60" s="25"/>
      <c r="F60" s="22">
        <v>10493068676</v>
      </c>
      <c r="G60" s="22" t="s">
        <v>11</v>
      </c>
      <c r="H60" s="22" t="s">
        <v>150</v>
      </c>
      <c r="I60" s="38" t="s">
        <v>151</v>
      </c>
      <c r="J60" s="22" t="s">
        <v>100</v>
      </c>
      <c r="K60" s="25" t="s">
        <v>14</v>
      </c>
      <c r="L60" s="26">
        <v>46388</v>
      </c>
      <c r="M60" s="26">
        <v>47848</v>
      </c>
      <c r="N60" s="25"/>
      <c r="O60" s="25"/>
      <c r="P60" s="25"/>
      <c r="Q60" s="25"/>
      <c r="R60" s="25"/>
      <c r="S60" s="25"/>
      <c r="T60" s="25"/>
    </row>
    <row r="61" spans="1:20" ht="40.5" customHeight="1" x14ac:dyDescent="0.2">
      <c r="A61" s="24">
        <v>58</v>
      </c>
      <c r="B61" s="25" t="s">
        <v>39</v>
      </c>
      <c r="C61" s="22">
        <v>1</v>
      </c>
      <c r="D61" s="23" t="s">
        <v>40</v>
      </c>
      <c r="E61" s="25"/>
      <c r="F61" s="22">
        <v>10493068676</v>
      </c>
      <c r="G61" s="22" t="s">
        <v>11</v>
      </c>
      <c r="H61" s="22" t="s">
        <v>101</v>
      </c>
      <c r="I61" s="38" t="s">
        <v>104</v>
      </c>
      <c r="J61" s="22" t="s">
        <v>100</v>
      </c>
      <c r="K61" s="25" t="s">
        <v>14</v>
      </c>
      <c r="L61" s="26">
        <v>46388</v>
      </c>
      <c r="M61" s="26">
        <v>47848</v>
      </c>
      <c r="N61" s="25"/>
      <c r="O61" s="25"/>
      <c r="P61" s="25"/>
      <c r="Q61" s="25"/>
      <c r="R61" s="25"/>
      <c r="S61" s="25"/>
      <c r="T61" s="25"/>
    </row>
    <row r="62" spans="1:20" ht="40.5" customHeight="1" x14ac:dyDescent="0.2">
      <c r="A62" s="24">
        <v>59</v>
      </c>
      <c r="B62" s="25" t="s">
        <v>39</v>
      </c>
      <c r="C62" s="22">
        <v>1</v>
      </c>
      <c r="D62" s="23" t="s">
        <v>157</v>
      </c>
      <c r="E62" s="25"/>
      <c r="F62" s="22">
        <v>10493068676</v>
      </c>
      <c r="G62" s="22" t="s">
        <v>11</v>
      </c>
      <c r="H62" s="22" t="s">
        <v>118</v>
      </c>
      <c r="I62" s="38" t="s">
        <v>119</v>
      </c>
      <c r="J62" s="22" t="s">
        <v>100</v>
      </c>
      <c r="K62" s="25" t="s">
        <v>14</v>
      </c>
      <c r="L62" s="26">
        <v>46388</v>
      </c>
      <c r="M62" s="26">
        <v>47848</v>
      </c>
      <c r="N62" s="25"/>
      <c r="O62" s="25"/>
      <c r="P62" s="25"/>
      <c r="Q62" s="25"/>
      <c r="R62" s="25"/>
      <c r="S62" s="25"/>
      <c r="T62" s="25"/>
    </row>
    <row r="63" spans="1:20" ht="40.5" customHeight="1" x14ac:dyDescent="0.2">
      <c r="A63" s="24">
        <v>60</v>
      </c>
      <c r="B63" s="25" t="s">
        <v>158</v>
      </c>
      <c r="C63" s="22">
        <v>1</v>
      </c>
      <c r="D63" s="23" t="s">
        <v>159</v>
      </c>
      <c r="E63" s="22">
        <v>10598432321</v>
      </c>
      <c r="F63" s="22">
        <v>10493055214</v>
      </c>
      <c r="G63" s="22" t="s">
        <v>11</v>
      </c>
      <c r="H63" s="22" t="s">
        <v>106</v>
      </c>
      <c r="I63" s="38" t="s">
        <v>134</v>
      </c>
      <c r="J63" s="22" t="s">
        <v>100</v>
      </c>
      <c r="K63" s="25" t="s">
        <v>14</v>
      </c>
      <c r="L63" s="26">
        <v>46388</v>
      </c>
      <c r="M63" s="26">
        <v>47848</v>
      </c>
      <c r="N63" s="25"/>
      <c r="O63" s="25"/>
      <c r="P63" s="25"/>
      <c r="Q63" s="25"/>
      <c r="R63" s="25"/>
      <c r="S63" s="25"/>
      <c r="T63" s="25"/>
    </row>
    <row r="64" spans="1:20" ht="40.5" customHeight="1" x14ac:dyDescent="0.2">
      <c r="A64" s="24">
        <v>61</v>
      </c>
      <c r="B64" s="25" t="s">
        <v>158</v>
      </c>
      <c r="C64" s="22">
        <v>1</v>
      </c>
      <c r="D64" s="23" t="s">
        <v>159</v>
      </c>
      <c r="E64" s="25"/>
      <c r="F64" s="22">
        <v>10493055214</v>
      </c>
      <c r="G64" s="22" t="s">
        <v>11</v>
      </c>
      <c r="H64" s="22" t="s">
        <v>110</v>
      </c>
      <c r="I64" s="38" t="s">
        <v>129</v>
      </c>
      <c r="J64" s="22" t="s">
        <v>100</v>
      </c>
      <c r="K64" s="25" t="s">
        <v>14</v>
      </c>
      <c r="L64" s="26">
        <v>46388</v>
      </c>
      <c r="M64" s="26">
        <v>47848</v>
      </c>
      <c r="N64" s="25"/>
      <c r="O64" s="25"/>
      <c r="P64" s="25"/>
      <c r="Q64" s="25"/>
      <c r="R64" s="25"/>
      <c r="S64" s="25"/>
      <c r="T64" s="25"/>
    </row>
    <row r="65" spans="1:20" ht="40.5" customHeight="1" x14ac:dyDescent="0.2">
      <c r="A65" s="24">
        <v>62</v>
      </c>
      <c r="B65" s="25" t="s">
        <v>158</v>
      </c>
      <c r="C65" s="22">
        <v>1</v>
      </c>
      <c r="D65" s="23"/>
      <c r="E65" s="25"/>
      <c r="F65" s="22">
        <v>10493055214</v>
      </c>
      <c r="G65" s="22" t="s">
        <v>11</v>
      </c>
      <c r="H65" s="22" t="s">
        <v>143</v>
      </c>
      <c r="I65" s="38" t="s">
        <v>144</v>
      </c>
      <c r="J65" s="22" t="s">
        <v>100</v>
      </c>
      <c r="K65" s="25" t="s">
        <v>14</v>
      </c>
      <c r="L65" s="26">
        <v>46388</v>
      </c>
      <c r="M65" s="26">
        <v>47848</v>
      </c>
      <c r="N65" s="25"/>
      <c r="O65" s="25"/>
      <c r="P65" s="25"/>
      <c r="Q65" s="25"/>
      <c r="R65" s="25"/>
      <c r="S65" s="25"/>
      <c r="T65" s="25"/>
    </row>
    <row r="66" spans="1:20" ht="40.5" customHeight="1" x14ac:dyDescent="0.2">
      <c r="A66" s="24">
        <v>63</v>
      </c>
      <c r="B66" s="25" t="s">
        <v>158</v>
      </c>
      <c r="C66" s="22">
        <v>15</v>
      </c>
      <c r="D66" s="23" t="s">
        <v>160</v>
      </c>
      <c r="E66" s="25"/>
      <c r="F66" s="22">
        <v>10493055214</v>
      </c>
      <c r="G66" s="22" t="s">
        <v>11</v>
      </c>
      <c r="H66" s="22" t="s">
        <v>121</v>
      </c>
      <c r="I66" s="38" t="s">
        <v>122</v>
      </c>
      <c r="J66" s="22" t="s">
        <v>100</v>
      </c>
      <c r="K66" s="25" t="s">
        <v>14</v>
      </c>
      <c r="L66" s="26">
        <v>46388</v>
      </c>
      <c r="M66" s="26">
        <v>47848</v>
      </c>
      <c r="N66" s="25"/>
      <c r="O66" s="25"/>
      <c r="P66" s="25"/>
      <c r="Q66" s="25"/>
      <c r="R66" s="25"/>
      <c r="S66" s="25"/>
      <c r="T66" s="25"/>
    </row>
    <row r="67" spans="1:20" ht="40.5" customHeight="1" x14ac:dyDescent="0.2">
      <c r="A67" s="24">
        <v>64</v>
      </c>
      <c r="B67" s="25" t="s">
        <v>158</v>
      </c>
      <c r="C67" s="22">
        <v>15</v>
      </c>
      <c r="D67" s="23" t="s">
        <v>161</v>
      </c>
      <c r="E67" s="25"/>
      <c r="F67" s="22">
        <v>10493055214</v>
      </c>
      <c r="G67" s="22" t="s">
        <v>11</v>
      </c>
      <c r="H67" s="22" t="s">
        <v>150</v>
      </c>
      <c r="I67" s="38" t="s">
        <v>151</v>
      </c>
      <c r="J67" s="22" t="s">
        <v>100</v>
      </c>
      <c r="K67" s="25" t="s">
        <v>14</v>
      </c>
      <c r="L67" s="26">
        <v>46388</v>
      </c>
      <c r="M67" s="26">
        <v>47848</v>
      </c>
      <c r="N67" s="25"/>
      <c r="O67" s="25"/>
      <c r="P67" s="25"/>
      <c r="Q67" s="25"/>
      <c r="R67" s="25"/>
      <c r="S67" s="25"/>
      <c r="T67" s="25"/>
    </row>
    <row r="68" spans="1:20" ht="40.5" customHeight="1" x14ac:dyDescent="0.2">
      <c r="A68" s="24">
        <v>65</v>
      </c>
      <c r="B68" s="25" t="s">
        <v>158</v>
      </c>
      <c r="C68" s="22">
        <v>1</v>
      </c>
      <c r="D68" s="23" t="s">
        <v>43</v>
      </c>
      <c r="E68" s="25"/>
      <c r="F68" s="22">
        <v>10493055214</v>
      </c>
      <c r="G68" s="22" t="s">
        <v>11</v>
      </c>
      <c r="H68" s="22" t="s">
        <v>101</v>
      </c>
      <c r="I68" s="38" t="s">
        <v>104</v>
      </c>
      <c r="J68" s="22" t="s">
        <v>100</v>
      </c>
      <c r="K68" s="25" t="s">
        <v>14</v>
      </c>
      <c r="L68" s="26">
        <v>46388</v>
      </c>
      <c r="M68" s="26">
        <v>47848</v>
      </c>
      <c r="N68" s="25"/>
      <c r="O68" s="25"/>
      <c r="P68" s="25"/>
      <c r="Q68" s="25"/>
      <c r="R68" s="25"/>
      <c r="S68" s="25"/>
      <c r="T68" s="25"/>
    </row>
    <row r="69" spans="1:20" ht="40.5" customHeight="1" x14ac:dyDescent="0.2">
      <c r="A69" s="24">
        <v>66</v>
      </c>
      <c r="B69" s="25" t="s">
        <v>158</v>
      </c>
      <c r="C69" s="22">
        <v>1</v>
      </c>
      <c r="D69" s="23" t="s">
        <v>161</v>
      </c>
      <c r="E69" s="25"/>
      <c r="F69" s="22">
        <v>10493055214</v>
      </c>
      <c r="G69" s="22" t="s">
        <v>11</v>
      </c>
      <c r="H69" s="22" t="s">
        <v>118</v>
      </c>
      <c r="I69" s="38" t="s">
        <v>119</v>
      </c>
      <c r="J69" s="22" t="s">
        <v>100</v>
      </c>
      <c r="K69" s="25" t="s">
        <v>14</v>
      </c>
      <c r="L69" s="26">
        <v>46388</v>
      </c>
      <c r="M69" s="26">
        <v>47848</v>
      </c>
      <c r="N69" s="25"/>
      <c r="O69" s="25"/>
      <c r="P69" s="25"/>
      <c r="Q69" s="25"/>
      <c r="R69" s="25"/>
      <c r="S69" s="25"/>
      <c r="T69" s="25"/>
    </row>
    <row r="70" spans="1:20" ht="40.5" customHeight="1" x14ac:dyDescent="0.2">
      <c r="A70" s="24">
        <v>67</v>
      </c>
      <c r="B70" s="25" t="s">
        <v>45</v>
      </c>
      <c r="C70" s="22">
        <v>1</v>
      </c>
      <c r="D70" s="23" t="s">
        <v>162</v>
      </c>
      <c r="E70" s="22">
        <v>10598433718</v>
      </c>
      <c r="F70" s="22">
        <v>10450232719</v>
      </c>
      <c r="G70" s="22" t="s">
        <v>11</v>
      </c>
      <c r="H70" s="22" t="s">
        <v>106</v>
      </c>
      <c r="I70" s="38" t="s">
        <v>134</v>
      </c>
      <c r="J70" s="22" t="s">
        <v>100</v>
      </c>
      <c r="K70" s="25" t="s">
        <v>14</v>
      </c>
      <c r="L70" s="26">
        <v>46388</v>
      </c>
      <c r="M70" s="26">
        <v>47848</v>
      </c>
      <c r="N70" s="25"/>
      <c r="O70" s="25"/>
      <c r="P70" s="25"/>
      <c r="Q70" s="25"/>
      <c r="R70" s="25"/>
      <c r="S70" s="25"/>
      <c r="T70" s="25"/>
    </row>
    <row r="71" spans="1:20" ht="40.5" customHeight="1" x14ac:dyDescent="0.2">
      <c r="A71" s="24">
        <v>68</v>
      </c>
      <c r="B71" s="25" t="s">
        <v>45</v>
      </c>
      <c r="C71" s="22">
        <v>1</v>
      </c>
      <c r="D71" s="23" t="s">
        <v>162</v>
      </c>
      <c r="E71" s="25"/>
      <c r="F71" s="22">
        <v>10450232719</v>
      </c>
      <c r="G71" s="22" t="s">
        <v>11</v>
      </c>
      <c r="H71" s="22" t="s">
        <v>110</v>
      </c>
      <c r="I71" s="38" t="s">
        <v>129</v>
      </c>
      <c r="J71" s="22" t="s">
        <v>100</v>
      </c>
      <c r="K71" s="25" t="s">
        <v>14</v>
      </c>
      <c r="L71" s="26">
        <v>46388</v>
      </c>
      <c r="M71" s="26">
        <v>47848</v>
      </c>
      <c r="N71" s="25"/>
      <c r="O71" s="25"/>
      <c r="P71" s="25"/>
      <c r="Q71" s="25"/>
      <c r="R71" s="25"/>
      <c r="S71" s="25"/>
      <c r="T71" s="25"/>
    </row>
    <row r="72" spans="1:20" ht="40.5" customHeight="1" x14ac:dyDescent="0.2">
      <c r="A72" s="24">
        <v>69</v>
      </c>
      <c r="B72" s="25" t="s">
        <v>45</v>
      </c>
      <c r="C72" s="22">
        <v>1</v>
      </c>
      <c r="D72" s="23"/>
      <c r="E72" s="25"/>
      <c r="F72" s="22">
        <v>10450232719</v>
      </c>
      <c r="G72" s="22" t="s">
        <v>11</v>
      </c>
      <c r="H72" s="22" t="s">
        <v>143</v>
      </c>
      <c r="I72" s="38" t="s">
        <v>144</v>
      </c>
      <c r="J72" s="22" t="s">
        <v>100</v>
      </c>
      <c r="K72" s="25" t="s">
        <v>14</v>
      </c>
      <c r="L72" s="26">
        <v>46388</v>
      </c>
      <c r="M72" s="26">
        <v>47848</v>
      </c>
      <c r="N72" s="25"/>
      <c r="O72" s="25"/>
      <c r="P72" s="25"/>
      <c r="Q72" s="25"/>
      <c r="R72" s="25"/>
      <c r="S72" s="25"/>
      <c r="T72" s="25"/>
    </row>
    <row r="73" spans="1:20" ht="40.5" customHeight="1" x14ac:dyDescent="0.2">
      <c r="A73" s="24">
        <v>70</v>
      </c>
      <c r="B73" s="25" t="s">
        <v>45</v>
      </c>
      <c r="C73" s="22">
        <v>15</v>
      </c>
      <c r="D73" s="23" t="s">
        <v>163</v>
      </c>
      <c r="E73" s="25"/>
      <c r="F73" s="22">
        <v>10450232719</v>
      </c>
      <c r="G73" s="22" t="s">
        <v>11</v>
      </c>
      <c r="H73" s="22" t="s">
        <v>121</v>
      </c>
      <c r="I73" s="38" t="s">
        <v>122</v>
      </c>
      <c r="J73" s="22" t="s">
        <v>100</v>
      </c>
      <c r="K73" s="25" t="s">
        <v>14</v>
      </c>
      <c r="L73" s="26">
        <v>46388</v>
      </c>
      <c r="M73" s="26">
        <v>47848</v>
      </c>
      <c r="N73" s="25"/>
      <c r="O73" s="25"/>
      <c r="P73" s="25"/>
      <c r="Q73" s="25"/>
      <c r="R73" s="25"/>
      <c r="S73" s="25"/>
      <c r="T73" s="25"/>
    </row>
    <row r="74" spans="1:20" ht="40.5" customHeight="1" x14ac:dyDescent="0.2">
      <c r="A74" s="24">
        <v>71</v>
      </c>
      <c r="B74" s="25" t="s">
        <v>45</v>
      </c>
      <c r="C74" s="22">
        <v>15</v>
      </c>
      <c r="D74" s="23" t="s">
        <v>164</v>
      </c>
      <c r="E74" s="25"/>
      <c r="F74" s="22">
        <v>10450232719</v>
      </c>
      <c r="G74" s="22" t="s">
        <v>11</v>
      </c>
      <c r="H74" s="22" t="s">
        <v>150</v>
      </c>
      <c r="I74" s="38" t="s">
        <v>151</v>
      </c>
      <c r="J74" s="22" t="s">
        <v>100</v>
      </c>
      <c r="K74" s="25" t="s">
        <v>14</v>
      </c>
      <c r="L74" s="26">
        <v>46388</v>
      </c>
      <c r="M74" s="26">
        <v>47848</v>
      </c>
      <c r="N74" s="25"/>
      <c r="O74" s="25"/>
      <c r="P74" s="25"/>
      <c r="Q74" s="25"/>
      <c r="R74" s="25"/>
      <c r="S74" s="25"/>
      <c r="T74" s="25"/>
    </row>
    <row r="75" spans="1:20" ht="40.5" customHeight="1" x14ac:dyDescent="0.2">
      <c r="A75" s="24">
        <v>72</v>
      </c>
      <c r="B75" s="25" t="s">
        <v>45</v>
      </c>
      <c r="C75" s="22">
        <v>1</v>
      </c>
      <c r="D75" s="23" t="s">
        <v>46</v>
      </c>
      <c r="E75" s="25"/>
      <c r="F75" s="22">
        <v>10450232719</v>
      </c>
      <c r="G75" s="22" t="s">
        <v>11</v>
      </c>
      <c r="H75" s="22" t="s">
        <v>101</v>
      </c>
      <c r="I75" s="38" t="s">
        <v>104</v>
      </c>
      <c r="J75" s="22" t="s">
        <v>100</v>
      </c>
      <c r="K75" s="25" t="s">
        <v>14</v>
      </c>
      <c r="L75" s="26">
        <v>46388</v>
      </c>
      <c r="M75" s="26">
        <v>47848</v>
      </c>
      <c r="N75" s="25"/>
      <c r="O75" s="25"/>
      <c r="P75" s="25"/>
      <c r="Q75" s="25"/>
      <c r="R75" s="25"/>
      <c r="S75" s="25"/>
      <c r="T75" s="25"/>
    </row>
    <row r="76" spans="1:20" ht="40.5" customHeight="1" x14ac:dyDescent="0.2">
      <c r="A76" s="24">
        <v>73</v>
      </c>
      <c r="B76" s="25" t="s">
        <v>45</v>
      </c>
      <c r="C76" s="22">
        <v>1</v>
      </c>
      <c r="D76" s="23" t="s">
        <v>164</v>
      </c>
      <c r="E76" s="25"/>
      <c r="F76" s="22">
        <v>10450232719</v>
      </c>
      <c r="G76" s="22" t="s">
        <v>11</v>
      </c>
      <c r="H76" s="22" t="s">
        <v>118</v>
      </c>
      <c r="I76" s="38" t="s">
        <v>119</v>
      </c>
      <c r="J76" s="22" t="s">
        <v>100</v>
      </c>
      <c r="K76" s="25" t="s">
        <v>14</v>
      </c>
      <c r="L76" s="26">
        <v>46388</v>
      </c>
      <c r="M76" s="26">
        <v>47848</v>
      </c>
      <c r="N76" s="25"/>
      <c r="O76" s="25"/>
      <c r="P76" s="25"/>
      <c r="Q76" s="25"/>
      <c r="R76" s="25"/>
      <c r="S76" s="25"/>
      <c r="T76" s="25"/>
    </row>
    <row r="77" spans="1:20" ht="40.5" customHeight="1" x14ac:dyDescent="0.2">
      <c r="A77" s="24">
        <v>74</v>
      </c>
      <c r="B77" s="25" t="s">
        <v>48</v>
      </c>
      <c r="C77" s="22">
        <v>1</v>
      </c>
      <c r="D77" s="23" t="s">
        <v>165</v>
      </c>
      <c r="E77" s="22">
        <v>10598435369</v>
      </c>
      <c r="F77" s="22">
        <v>10484632447</v>
      </c>
      <c r="G77" s="22" t="s">
        <v>11</v>
      </c>
      <c r="H77" s="22" t="s">
        <v>106</v>
      </c>
      <c r="I77" s="38" t="s">
        <v>134</v>
      </c>
      <c r="J77" s="22" t="s">
        <v>100</v>
      </c>
      <c r="K77" s="25" t="s">
        <v>14</v>
      </c>
      <c r="L77" s="26">
        <v>46388</v>
      </c>
      <c r="M77" s="26">
        <v>47848</v>
      </c>
      <c r="N77" s="25"/>
      <c r="O77" s="25"/>
      <c r="P77" s="25"/>
      <c r="Q77" s="25"/>
      <c r="R77" s="25"/>
      <c r="S77" s="25"/>
      <c r="T77" s="25"/>
    </row>
    <row r="78" spans="1:20" ht="40.5" customHeight="1" x14ac:dyDescent="0.2">
      <c r="A78" s="24">
        <v>75</v>
      </c>
      <c r="B78" s="25" t="s">
        <v>48</v>
      </c>
      <c r="C78" s="22">
        <v>1</v>
      </c>
      <c r="D78" s="23" t="s">
        <v>165</v>
      </c>
      <c r="E78" s="25"/>
      <c r="F78" s="22">
        <v>10484632447</v>
      </c>
      <c r="G78" s="22" t="s">
        <v>11</v>
      </c>
      <c r="H78" s="22" t="s">
        <v>110</v>
      </c>
      <c r="I78" s="38" t="s">
        <v>129</v>
      </c>
      <c r="J78" s="22" t="s">
        <v>100</v>
      </c>
      <c r="K78" s="25" t="s">
        <v>14</v>
      </c>
      <c r="L78" s="26">
        <v>46388</v>
      </c>
      <c r="M78" s="26">
        <v>47848</v>
      </c>
      <c r="N78" s="25"/>
      <c r="O78" s="25"/>
      <c r="P78" s="25"/>
      <c r="Q78" s="25"/>
      <c r="R78" s="25"/>
      <c r="S78" s="25"/>
      <c r="T78" s="25"/>
    </row>
    <row r="79" spans="1:20" ht="40.5" customHeight="1" x14ac:dyDescent="0.2">
      <c r="A79" s="24">
        <v>76</v>
      </c>
      <c r="B79" s="25" t="s">
        <v>48</v>
      </c>
      <c r="C79" s="22">
        <v>1</v>
      </c>
      <c r="D79" s="23"/>
      <c r="E79" s="25"/>
      <c r="F79" s="22">
        <v>10484632447</v>
      </c>
      <c r="G79" s="22" t="s">
        <v>11</v>
      </c>
      <c r="H79" s="22" t="s">
        <v>143</v>
      </c>
      <c r="I79" s="38" t="s">
        <v>144</v>
      </c>
      <c r="J79" s="22" t="s">
        <v>100</v>
      </c>
      <c r="K79" s="25" t="s">
        <v>14</v>
      </c>
      <c r="L79" s="26">
        <v>46388</v>
      </c>
      <c r="M79" s="26">
        <v>47848</v>
      </c>
      <c r="N79" s="25"/>
      <c r="O79" s="25"/>
      <c r="P79" s="25"/>
      <c r="Q79" s="25"/>
      <c r="R79" s="25"/>
      <c r="S79" s="25"/>
      <c r="T79" s="25"/>
    </row>
    <row r="80" spans="1:20" ht="40.5" customHeight="1" x14ac:dyDescent="0.2">
      <c r="A80" s="24">
        <v>77</v>
      </c>
      <c r="B80" s="25" t="s">
        <v>48</v>
      </c>
      <c r="C80" s="22">
        <v>15</v>
      </c>
      <c r="D80" s="23" t="s">
        <v>166</v>
      </c>
      <c r="E80" s="25"/>
      <c r="F80" s="22">
        <v>10484632447</v>
      </c>
      <c r="G80" s="22" t="s">
        <v>11</v>
      </c>
      <c r="H80" s="22" t="s">
        <v>121</v>
      </c>
      <c r="I80" s="38" t="s">
        <v>122</v>
      </c>
      <c r="J80" s="22" t="s">
        <v>100</v>
      </c>
      <c r="K80" s="25" t="s">
        <v>14</v>
      </c>
      <c r="L80" s="26">
        <v>46388</v>
      </c>
      <c r="M80" s="26">
        <v>47848</v>
      </c>
      <c r="N80" s="25"/>
      <c r="O80" s="25"/>
      <c r="P80" s="25"/>
      <c r="Q80" s="25"/>
      <c r="R80" s="25"/>
      <c r="S80" s="25"/>
      <c r="T80" s="25"/>
    </row>
    <row r="81" spans="1:20" ht="40.5" customHeight="1" x14ac:dyDescent="0.2">
      <c r="A81" s="24">
        <v>78</v>
      </c>
      <c r="B81" s="25" t="s">
        <v>48</v>
      </c>
      <c r="C81" s="22">
        <v>15</v>
      </c>
      <c r="D81" s="23" t="s">
        <v>167</v>
      </c>
      <c r="E81" s="25"/>
      <c r="F81" s="22">
        <v>10484632447</v>
      </c>
      <c r="G81" s="22" t="s">
        <v>11</v>
      </c>
      <c r="H81" s="22" t="s">
        <v>150</v>
      </c>
      <c r="I81" s="38" t="s">
        <v>151</v>
      </c>
      <c r="J81" s="22" t="s">
        <v>100</v>
      </c>
      <c r="K81" s="25" t="s">
        <v>14</v>
      </c>
      <c r="L81" s="26">
        <v>46388</v>
      </c>
      <c r="M81" s="26">
        <v>47848</v>
      </c>
      <c r="N81" s="25"/>
      <c r="O81" s="25"/>
      <c r="P81" s="25"/>
      <c r="Q81" s="25"/>
      <c r="R81" s="25"/>
      <c r="S81" s="25"/>
      <c r="T81" s="25"/>
    </row>
    <row r="82" spans="1:20" ht="40.5" customHeight="1" x14ac:dyDescent="0.2">
      <c r="A82" s="24">
        <v>79</v>
      </c>
      <c r="B82" s="25" t="s">
        <v>48</v>
      </c>
      <c r="C82" s="22">
        <v>1</v>
      </c>
      <c r="D82" s="23" t="s">
        <v>49</v>
      </c>
      <c r="E82" s="25"/>
      <c r="F82" s="22">
        <v>10484632447</v>
      </c>
      <c r="G82" s="22" t="s">
        <v>11</v>
      </c>
      <c r="H82" s="22" t="s">
        <v>101</v>
      </c>
      <c r="I82" s="38" t="s">
        <v>104</v>
      </c>
      <c r="J82" s="22" t="s">
        <v>100</v>
      </c>
      <c r="K82" s="25" t="s">
        <v>14</v>
      </c>
      <c r="L82" s="26">
        <v>46388</v>
      </c>
      <c r="M82" s="26">
        <v>47848</v>
      </c>
      <c r="N82" s="25"/>
      <c r="O82" s="25"/>
      <c r="P82" s="25"/>
      <c r="Q82" s="25"/>
      <c r="R82" s="25"/>
      <c r="S82" s="25"/>
      <c r="T82" s="25"/>
    </row>
    <row r="83" spans="1:20" ht="40.5" customHeight="1" x14ac:dyDescent="0.2">
      <c r="A83" s="24">
        <v>80</v>
      </c>
      <c r="B83" s="25" t="s">
        <v>48</v>
      </c>
      <c r="C83" s="22">
        <v>1</v>
      </c>
      <c r="D83" s="23" t="s">
        <v>167</v>
      </c>
      <c r="E83" s="25"/>
      <c r="F83" s="22">
        <v>10484632447</v>
      </c>
      <c r="G83" s="22" t="s">
        <v>11</v>
      </c>
      <c r="H83" s="22" t="s">
        <v>118</v>
      </c>
      <c r="I83" s="38" t="s">
        <v>119</v>
      </c>
      <c r="J83" s="22" t="s">
        <v>100</v>
      </c>
      <c r="K83" s="25" t="s">
        <v>14</v>
      </c>
      <c r="L83" s="26">
        <v>46388</v>
      </c>
      <c r="M83" s="26">
        <v>47848</v>
      </c>
      <c r="N83" s="25"/>
      <c r="O83" s="25"/>
      <c r="P83" s="25"/>
      <c r="Q83" s="25"/>
      <c r="R83" s="25"/>
      <c r="S83" s="25"/>
      <c r="T83" s="25"/>
    </row>
    <row r="84" spans="1:20" ht="40.5" customHeight="1" x14ac:dyDescent="0.2">
      <c r="A84" s="24">
        <v>81</v>
      </c>
      <c r="B84" s="25" t="s">
        <v>51</v>
      </c>
      <c r="C84" s="22">
        <v>1</v>
      </c>
      <c r="D84" s="23" t="s">
        <v>168</v>
      </c>
      <c r="E84" s="22">
        <v>10598438671</v>
      </c>
      <c r="F84" s="22">
        <v>10539599063</v>
      </c>
      <c r="G84" s="22" t="s">
        <v>11</v>
      </c>
      <c r="H84" s="22" t="s">
        <v>106</v>
      </c>
      <c r="I84" s="38" t="s">
        <v>134</v>
      </c>
      <c r="J84" s="22" t="s">
        <v>100</v>
      </c>
      <c r="K84" s="25" t="s">
        <v>14</v>
      </c>
      <c r="L84" s="26">
        <v>46388</v>
      </c>
      <c r="M84" s="26">
        <v>47848</v>
      </c>
      <c r="N84" s="25"/>
      <c r="O84" s="25"/>
      <c r="P84" s="25"/>
      <c r="Q84" s="25"/>
      <c r="R84" s="25"/>
      <c r="S84" s="25"/>
      <c r="T84" s="25"/>
    </row>
    <row r="85" spans="1:20" ht="40.5" customHeight="1" x14ac:dyDescent="0.2">
      <c r="A85" s="24">
        <v>82</v>
      </c>
      <c r="B85" s="25" t="s">
        <v>51</v>
      </c>
      <c r="C85" s="22">
        <v>1</v>
      </c>
      <c r="D85" s="23" t="s">
        <v>168</v>
      </c>
      <c r="E85" s="25"/>
      <c r="F85" s="22">
        <v>10539599063</v>
      </c>
      <c r="G85" s="22" t="s">
        <v>11</v>
      </c>
      <c r="H85" s="22" t="s">
        <v>110</v>
      </c>
      <c r="I85" s="38" t="s">
        <v>129</v>
      </c>
      <c r="J85" s="22" t="s">
        <v>100</v>
      </c>
      <c r="K85" s="25" t="s">
        <v>14</v>
      </c>
      <c r="L85" s="26">
        <v>46388</v>
      </c>
      <c r="M85" s="26">
        <v>47848</v>
      </c>
      <c r="N85" s="25"/>
      <c r="O85" s="25"/>
      <c r="P85" s="25"/>
      <c r="Q85" s="25"/>
      <c r="R85" s="25"/>
      <c r="S85" s="25"/>
      <c r="T85" s="25"/>
    </row>
    <row r="86" spans="1:20" ht="40.5" customHeight="1" x14ac:dyDescent="0.2">
      <c r="A86" s="24">
        <v>83</v>
      </c>
      <c r="B86" s="25" t="s">
        <v>51</v>
      </c>
      <c r="C86" s="22">
        <v>1</v>
      </c>
      <c r="D86" s="23"/>
      <c r="E86" s="25"/>
      <c r="F86" s="22">
        <v>10539599063</v>
      </c>
      <c r="G86" s="22" t="s">
        <v>11</v>
      </c>
      <c r="H86" s="22" t="s">
        <v>143</v>
      </c>
      <c r="I86" s="38" t="s">
        <v>144</v>
      </c>
      <c r="J86" s="22" t="s">
        <v>100</v>
      </c>
      <c r="K86" s="25" t="s">
        <v>14</v>
      </c>
      <c r="L86" s="26">
        <v>46388</v>
      </c>
      <c r="M86" s="26">
        <v>47848</v>
      </c>
      <c r="N86" s="25"/>
      <c r="O86" s="25"/>
      <c r="P86" s="25"/>
      <c r="Q86" s="25"/>
      <c r="R86" s="25"/>
      <c r="S86" s="25"/>
      <c r="T86" s="25"/>
    </row>
    <row r="87" spans="1:20" ht="40.5" customHeight="1" x14ac:dyDescent="0.2">
      <c r="A87" s="24">
        <v>84</v>
      </c>
      <c r="B87" s="25" t="s">
        <v>51</v>
      </c>
      <c r="C87" s="22">
        <v>15</v>
      </c>
      <c r="D87" s="23" t="s">
        <v>169</v>
      </c>
      <c r="E87" s="25"/>
      <c r="F87" s="22">
        <v>10539599063</v>
      </c>
      <c r="G87" s="22" t="s">
        <v>11</v>
      </c>
      <c r="H87" s="22" t="s">
        <v>121</v>
      </c>
      <c r="I87" s="38" t="s">
        <v>122</v>
      </c>
      <c r="J87" s="22" t="s">
        <v>100</v>
      </c>
      <c r="K87" s="25" t="s">
        <v>14</v>
      </c>
      <c r="L87" s="26">
        <v>46388</v>
      </c>
      <c r="M87" s="26">
        <v>47848</v>
      </c>
      <c r="N87" s="25"/>
      <c r="O87" s="25"/>
      <c r="P87" s="25"/>
      <c r="Q87" s="25"/>
      <c r="R87" s="25"/>
      <c r="S87" s="25"/>
      <c r="T87" s="25"/>
    </row>
    <row r="88" spans="1:20" ht="40.5" customHeight="1" x14ac:dyDescent="0.2">
      <c r="A88" s="24">
        <v>85</v>
      </c>
      <c r="B88" s="25" t="s">
        <v>51</v>
      </c>
      <c r="C88" s="22">
        <v>15</v>
      </c>
      <c r="D88" s="23" t="s">
        <v>170</v>
      </c>
      <c r="E88" s="25"/>
      <c r="F88" s="22">
        <v>10539599063</v>
      </c>
      <c r="G88" s="22" t="s">
        <v>11</v>
      </c>
      <c r="H88" s="22" t="s">
        <v>150</v>
      </c>
      <c r="I88" s="38" t="s">
        <v>151</v>
      </c>
      <c r="J88" s="22" t="s">
        <v>100</v>
      </c>
      <c r="K88" s="25" t="s">
        <v>14</v>
      </c>
      <c r="L88" s="26">
        <v>46388</v>
      </c>
      <c r="M88" s="26">
        <v>47848</v>
      </c>
      <c r="N88" s="25"/>
      <c r="O88" s="25"/>
      <c r="P88" s="25"/>
      <c r="Q88" s="25"/>
      <c r="R88" s="25"/>
      <c r="S88" s="25"/>
      <c r="T88" s="25"/>
    </row>
    <row r="89" spans="1:20" ht="40.5" customHeight="1" x14ac:dyDescent="0.2">
      <c r="A89" s="24">
        <v>86</v>
      </c>
      <c r="B89" s="25" t="s">
        <v>51</v>
      </c>
      <c r="C89" s="22">
        <v>1</v>
      </c>
      <c r="D89" s="23" t="s">
        <v>53</v>
      </c>
      <c r="E89" s="25"/>
      <c r="F89" s="22">
        <v>10539599063</v>
      </c>
      <c r="G89" s="22" t="s">
        <v>11</v>
      </c>
      <c r="H89" s="22" t="s">
        <v>101</v>
      </c>
      <c r="I89" s="38" t="s">
        <v>104</v>
      </c>
      <c r="J89" s="22" t="s">
        <v>100</v>
      </c>
      <c r="K89" s="25" t="s">
        <v>14</v>
      </c>
      <c r="L89" s="26">
        <v>46388</v>
      </c>
      <c r="M89" s="26">
        <v>47848</v>
      </c>
      <c r="N89" s="25"/>
      <c r="O89" s="25"/>
      <c r="P89" s="25"/>
      <c r="Q89" s="25"/>
      <c r="R89" s="25"/>
      <c r="S89" s="25"/>
      <c r="T89" s="25"/>
    </row>
    <row r="90" spans="1:20" ht="40.5" customHeight="1" x14ac:dyDescent="0.2">
      <c r="A90" s="24">
        <v>87</v>
      </c>
      <c r="B90" s="25" t="s">
        <v>51</v>
      </c>
      <c r="C90" s="22">
        <v>1</v>
      </c>
      <c r="D90" s="23" t="s">
        <v>170</v>
      </c>
      <c r="E90" s="25"/>
      <c r="F90" s="22">
        <v>10539599063</v>
      </c>
      <c r="G90" s="22" t="s">
        <v>11</v>
      </c>
      <c r="H90" s="22" t="s">
        <v>118</v>
      </c>
      <c r="I90" s="38" t="s">
        <v>119</v>
      </c>
      <c r="J90" s="22" t="s">
        <v>100</v>
      </c>
      <c r="K90" s="25" t="s">
        <v>14</v>
      </c>
      <c r="L90" s="26">
        <v>46388</v>
      </c>
      <c r="M90" s="26">
        <v>47848</v>
      </c>
      <c r="N90" s="25"/>
      <c r="O90" s="25"/>
      <c r="P90" s="25"/>
      <c r="Q90" s="25"/>
      <c r="R90" s="25"/>
      <c r="S90" s="25"/>
      <c r="T90" s="25"/>
    </row>
    <row r="91" spans="1:20" ht="40.5" customHeight="1" x14ac:dyDescent="0.2">
      <c r="A91" s="24">
        <v>88</v>
      </c>
      <c r="B91" s="25" t="s">
        <v>54</v>
      </c>
      <c r="C91" s="22">
        <v>1</v>
      </c>
      <c r="D91" s="23" t="s">
        <v>171</v>
      </c>
      <c r="E91" s="22">
        <v>10598441592</v>
      </c>
      <c r="F91" s="22">
        <v>10547096254</v>
      </c>
      <c r="G91" s="22" t="s">
        <v>11</v>
      </c>
      <c r="H91" s="22" t="s">
        <v>106</v>
      </c>
      <c r="I91" s="38" t="s">
        <v>134</v>
      </c>
      <c r="J91" s="22" t="s">
        <v>100</v>
      </c>
      <c r="K91" s="25" t="s">
        <v>14</v>
      </c>
      <c r="L91" s="26">
        <v>46388</v>
      </c>
      <c r="M91" s="26">
        <v>47848</v>
      </c>
      <c r="N91" s="25"/>
      <c r="O91" s="25"/>
      <c r="P91" s="25"/>
      <c r="Q91" s="25"/>
      <c r="R91" s="25"/>
      <c r="S91" s="25"/>
      <c r="T91" s="25"/>
    </row>
    <row r="92" spans="1:20" ht="40.5" customHeight="1" x14ac:dyDescent="0.2">
      <c r="A92" s="24">
        <v>89</v>
      </c>
      <c r="B92" s="25" t="s">
        <v>54</v>
      </c>
      <c r="C92" s="22">
        <v>1</v>
      </c>
      <c r="D92" s="23" t="s">
        <v>171</v>
      </c>
      <c r="E92" s="25"/>
      <c r="F92" s="22">
        <v>10547096254</v>
      </c>
      <c r="G92" s="22" t="s">
        <v>11</v>
      </c>
      <c r="H92" s="22" t="s">
        <v>110</v>
      </c>
      <c r="I92" s="38" t="s">
        <v>129</v>
      </c>
      <c r="J92" s="22" t="s">
        <v>100</v>
      </c>
      <c r="K92" s="25" t="s">
        <v>14</v>
      </c>
      <c r="L92" s="26">
        <v>46388</v>
      </c>
      <c r="M92" s="26">
        <v>47848</v>
      </c>
      <c r="N92" s="25"/>
      <c r="O92" s="25"/>
      <c r="P92" s="25"/>
      <c r="Q92" s="25"/>
      <c r="R92" s="25"/>
      <c r="S92" s="25"/>
      <c r="T92" s="25"/>
    </row>
    <row r="93" spans="1:20" ht="40.5" customHeight="1" x14ac:dyDescent="0.2">
      <c r="A93" s="24">
        <v>90</v>
      </c>
      <c r="B93" s="25" t="s">
        <v>54</v>
      </c>
      <c r="C93" s="22">
        <v>1</v>
      </c>
      <c r="D93" s="23"/>
      <c r="E93" s="25"/>
      <c r="F93" s="22">
        <v>10547096254</v>
      </c>
      <c r="G93" s="22" t="s">
        <v>11</v>
      </c>
      <c r="H93" s="22" t="s">
        <v>143</v>
      </c>
      <c r="I93" s="38" t="s">
        <v>144</v>
      </c>
      <c r="J93" s="22" t="s">
        <v>100</v>
      </c>
      <c r="K93" s="25" t="s">
        <v>14</v>
      </c>
      <c r="L93" s="26">
        <v>46388</v>
      </c>
      <c r="M93" s="26">
        <v>47848</v>
      </c>
      <c r="N93" s="25"/>
      <c r="O93" s="25"/>
      <c r="P93" s="25"/>
      <c r="Q93" s="25"/>
      <c r="R93" s="25"/>
      <c r="S93" s="25"/>
      <c r="T93" s="25"/>
    </row>
    <row r="94" spans="1:20" ht="40.5" customHeight="1" x14ac:dyDescent="0.2">
      <c r="A94" s="24">
        <v>91</v>
      </c>
      <c r="B94" s="25" t="s">
        <v>54</v>
      </c>
      <c r="C94" s="22">
        <v>15</v>
      </c>
      <c r="D94" s="23" t="s">
        <v>172</v>
      </c>
      <c r="E94" s="25"/>
      <c r="F94" s="22">
        <v>10547096254</v>
      </c>
      <c r="G94" s="22" t="s">
        <v>11</v>
      </c>
      <c r="H94" s="22" t="s">
        <v>121</v>
      </c>
      <c r="I94" s="38" t="s">
        <v>122</v>
      </c>
      <c r="J94" s="22" t="s">
        <v>100</v>
      </c>
      <c r="K94" s="25" t="s">
        <v>14</v>
      </c>
      <c r="L94" s="26">
        <v>46388</v>
      </c>
      <c r="M94" s="26">
        <v>47848</v>
      </c>
      <c r="N94" s="25"/>
      <c r="O94" s="25"/>
      <c r="P94" s="25"/>
      <c r="Q94" s="25"/>
      <c r="R94" s="25"/>
      <c r="S94" s="25"/>
      <c r="T94" s="25"/>
    </row>
    <row r="95" spans="1:20" ht="40.5" customHeight="1" x14ac:dyDescent="0.2">
      <c r="A95" s="24">
        <v>92</v>
      </c>
      <c r="B95" s="25" t="s">
        <v>54</v>
      </c>
      <c r="C95" s="22">
        <v>15</v>
      </c>
      <c r="D95" s="23" t="s">
        <v>173</v>
      </c>
      <c r="E95" s="25"/>
      <c r="F95" s="22">
        <v>10547096254</v>
      </c>
      <c r="G95" s="22" t="s">
        <v>11</v>
      </c>
      <c r="H95" s="22" t="s">
        <v>150</v>
      </c>
      <c r="I95" s="38" t="s">
        <v>151</v>
      </c>
      <c r="J95" s="22" t="s">
        <v>100</v>
      </c>
      <c r="K95" s="25" t="s">
        <v>14</v>
      </c>
      <c r="L95" s="26">
        <v>46388</v>
      </c>
      <c r="M95" s="26">
        <v>47848</v>
      </c>
      <c r="N95" s="25"/>
      <c r="O95" s="25"/>
      <c r="P95" s="25"/>
      <c r="Q95" s="25"/>
      <c r="R95" s="25"/>
      <c r="S95" s="25"/>
      <c r="T95" s="25"/>
    </row>
    <row r="96" spans="1:20" ht="40.5" customHeight="1" x14ac:dyDescent="0.2">
      <c r="A96" s="24">
        <v>93</v>
      </c>
      <c r="B96" s="25" t="s">
        <v>54</v>
      </c>
      <c r="C96" s="22">
        <v>1</v>
      </c>
      <c r="D96" s="23" t="s">
        <v>55</v>
      </c>
      <c r="E96" s="25"/>
      <c r="F96" s="22">
        <v>10547096254</v>
      </c>
      <c r="G96" s="22" t="s">
        <v>11</v>
      </c>
      <c r="H96" s="22" t="s">
        <v>101</v>
      </c>
      <c r="I96" s="38" t="s">
        <v>104</v>
      </c>
      <c r="J96" s="22" t="s">
        <v>100</v>
      </c>
      <c r="K96" s="25" t="s">
        <v>14</v>
      </c>
      <c r="L96" s="26">
        <v>46388</v>
      </c>
      <c r="M96" s="26">
        <v>47848</v>
      </c>
      <c r="N96" s="25"/>
      <c r="O96" s="25"/>
      <c r="P96" s="25"/>
      <c r="Q96" s="25"/>
      <c r="R96" s="25"/>
      <c r="S96" s="25"/>
      <c r="T96" s="25"/>
    </row>
    <row r="97" spans="1:20" ht="40.5" customHeight="1" x14ac:dyDescent="0.2">
      <c r="A97" s="24">
        <v>94</v>
      </c>
      <c r="B97" s="25" t="s">
        <v>54</v>
      </c>
      <c r="C97" s="22">
        <v>1</v>
      </c>
      <c r="D97" s="23" t="s">
        <v>173</v>
      </c>
      <c r="E97" s="25"/>
      <c r="F97" s="22">
        <v>10547096254</v>
      </c>
      <c r="G97" s="22" t="s">
        <v>11</v>
      </c>
      <c r="H97" s="22" t="s">
        <v>118</v>
      </c>
      <c r="I97" s="38" t="s">
        <v>119</v>
      </c>
      <c r="J97" s="22" t="s">
        <v>100</v>
      </c>
      <c r="K97" s="25" t="s">
        <v>14</v>
      </c>
      <c r="L97" s="26">
        <v>46388</v>
      </c>
      <c r="M97" s="26">
        <v>47848</v>
      </c>
      <c r="N97" s="25"/>
      <c r="O97" s="25"/>
      <c r="P97" s="25"/>
      <c r="Q97" s="25"/>
      <c r="R97" s="25"/>
      <c r="S97" s="25"/>
      <c r="T97" s="25"/>
    </row>
    <row r="98" spans="1:20" ht="40.5" customHeight="1" x14ac:dyDescent="0.2">
      <c r="A98" s="24">
        <v>95</v>
      </c>
      <c r="B98" s="25" t="s">
        <v>57</v>
      </c>
      <c r="C98" s="22">
        <v>1</v>
      </c>
      <c r="D98" s="23" t="s">
        <v>174</v>
      </c>
      <c r="E98" s="22">
        <v>10598441846</v>
      </c>
      <c r="F98" s="22">
        <v>10547077204</v>
      </c>
      <c r="G98" s="22" t="s">
        <v>11</v>
      </c>
      <c r="H98" s="22" t="s">
        <v>106</v>
      </c>
      <c r="I98" s="38" t="s">
        <v>134</v>
      </c>
      <c r="J98" s="22" t="s">
        <v>100</v>
      </c>
      <c r="K98" s="25" t="s">
        <v>14</v>
      </c>
      <c r="L98" s="26">
        <v>46388</v>
      </c>
      <c r="M98" s="26">
        <v>47848</v>
      </c>
      <c r="N98" s="25"/>
      <c r="O98" s="25"/>
      <c r="P98" s="25"/>
      <c r="Q98" s="25"/>
      <c r="R98" s="25"/>
      <c r="S98" s="25"/>
      <c r="T98" s="25"/>
    </row>
    <row r="99" spans="1:20" ht="40.5" customHeight="1" x14ac:dyDescent="0.2">
      <c r="A99" s="24">
        <v>96</v>
      </c>
      <c r="B99" s="25" t="s">
        <v>57</v>
      </c>
      <c r="C99" s="22">
        <v>1</v>
      </c>
      <c r="D99" s="23" t="s">
        <v>174</v>
      </c>
      <c r="E99" s="25"/>
      <c r="F99" s="22">
        <v>10547077204</v>
      </c>
      <c r="G99" s="22" t="s">
        <v>11</v>
      </c>
      <c r="H99" s="22" t="s">
        <v>110</v>
      </c>
      <c r="I99" s="38" t="s">
        <v>129</v>
      </c>
      <c r="J99" s="22" t="s">
        <v>100</v>
      </c>
      <c r="K99" s="25" t="s">
        <v>14</v>
      </c>
      <c r="L99" s="26">
        <v>46388</v>
      </c>
      <c r="M99" s="26">
        <v>47848</v>
      </c>
      <c r="N99" s="25"/>
      <c r="O99" s="25"/>
      <c r="P99" s="25"/>
      <c r="Q99" s="25"/>
      <c r="R99" s="25"/>
      <c r="S99" s="25"/>
      <c r="T99" s="25"/>
    </row>
    <row r="100" spans="1:20" ht="40.5" customHeight="1" x14ac:dyDescent="0.2">
      <c r="A100" s="24">
        <v>97</v>
      </c>
      <c r="B100" s="25" t="s">
        <v>57</v>
      </c>
      <c r="C100" s="22">
        <v>1</v>
      </c>
      <c r="D100" s="23"/>
      <c r="E100" s="25"/>
      <c r="F100" s="22">
        <v>10547077204</v>
      </c>
      <c r="G100" s="22" t="s">
        <v>11</v>
      </c>
      <c r="H100" s="22" t="s">
        <v>143</v>
      </c>
      <c r="I100" s="38" t="s">
        <v>144</v>
      </c>
      <c r="J100" s="22" t="s">
        <v>100</v>
      </c>
      <c r="K100" s="25" t="s">
        <v>14</v>
      </c>
      <c r="L100" s="26">
        <v>46388</v>
      </c>
      <c r="M100" s="26">
        <v>47848</v>
      </c>
      <c r="N100" s="25"/>
      <c r="O100" s="25"/>
      <c r="P100" s="25"/>
      <c r="Q100" s="25"/>
      <c r="R100" s="25"/>
      <c r="S100" s="25"/>
      <c r="T100" s="25"/>
    </row>
    <row r="101" spans="1:20" ht="40.5" customHeight="1" x14ac:dyDescent="0.2">
      <c r="A101" s="24">
        <v>98</v>
      </c>
      <c r="B101" s="25" t="s">
        <v>57</v>
      </c>
      <c r="C101" s="22">
        <v>15</v>
      </c>
      <c r="D101" s="23" t="s">
        <v>175</v>
      </c>
      <c r="E101" s="25"/>
      <c r="F101" s="22">
        <v>10547077204</v>
      </c>
      <c r="G101" s="22" t="s">
        <v>11</v>
      </c>
      <c r="H101" s="22" t="s">
        <v>121</v>
      </c>
      <c r="I101" s="38" t="s">
        <v>122</v>
      </c>
      <c r="J101" s="22" t="s">
        <v>100</v>
      </c>
      <c r="K101" s="25" t="s">
        <v>14</v>
      </c>
      <c r="L101" s="26">
        <v>46388</v>
      </c>
      <c r="M101" s="26">
        <v>47848</v>
      </c>
      <c r="N101" s="25"/>
      <c r="O101" s="25"/>
      <c r="P101" s="25"/>
      <c r="Q101" s="25"/>
      <c r="R101" s="25"/>
      <c r="S101" s="25"/>
      <c r="T101" s="25"/>
    </row>
    <row r="102" spans="1:20" ht="40.5" customHeight="1" x14ac:dyDescent="0.2">
      <c r="A102" s="24">
        <v>99</v>
      </c>
      <c r="B102" s="25" t="s">
        <v>57</v>
      </c>
      <c r="C102" s="22">
        <v>15</v>
      </c>
      <c r="D102" s="23" t="s">
        <v>176</v>
      </c>
      <c r="E102" s="25"/>
      <c r="F102" s="22">
        <v>10547077204</v>
      </c>
      <c r="G102" s="22" t="s">
        <v>11</v>
      </c>
      <c r="H102" s="22" t="s">
        <v>150</v>
      </c>
      <c r="I102" s="38" t="s">
        <v>151</v>
      </c>
      <c r="J102" s="22" t="s">
        <v>100</v>
      </c>
      <c r="K102" s="25" t="s">
        <v>14</v>
      </c>
      <c r="L102" s="26">
        <v>46388</v>
      </c>
      <c r="M102" s="26">
        <v>47848</v>
      </c>
      <c r="N102" s="25"/>
      <c r="O102" s="25"/>
      <c r="P102" s="25"/>
      <c r="Q102" s="25"/>
      <c r="R102" s="25"/>
      <c r="S102" s="25"/>
      <c r="T102" s="25"/>
    </row>
    <row r="103" spans="1:20" ht="40.5" customHeight="1" x14ac:dyDescent="0.2">
      <c r="A103" s="24">
        <v>100</v>
      </c>
      <c r="B103" s="25" t="s">
        <v>57</v>
      </c>
      <c r="C103" s="22">
        <v>1</v>
      </c>
      <c r="D103" s="23" t="s">
        <v>58</v>
      </c>
      <c r="E103" s="25"/>
      <c r="F103" s="22">
        <v>10547077204</v>
      </c>
      <c r="G103" s="22" t="s">
        <v>11</v>
      </c>
      <c r="H103" s="22" t="s">
        <v>101</v>
      </c>
      <c r="I103" s="38" t="s">
        <v>104</v>
      </c>
      <c r="J103" s="22" t="s">
        <v>100</v>
      </c>
      <c r="K103" s="25" t="s">
        <v>14</v>
      </c>
      <c r="L103" s="26">
        <v>46388</v>
      </c>
      <c r="M103" s="26">
        <v>47848</v>
      </c>
      <c r="N103" s="25"/>
      <c r="O103" s="25"/>
      <c r="P103" s="25"/>
      <c r="Q103" s="25"/>
      <c r="R103" s="25"/>
      <c r="S103" s="25"/>
      <c r="T103" s="25"/>
    </row>
    <row r="104" spans="1:20" ht="40.5" customHeight="1" x14ac:dyDescent="0.2">
      <c r="A104" s="24">
        <v>101</v>
      </c>
      <c r="B104" s="25" t="s">
        <v>57</v>
      </c>
      <c r="C104" s="22">
        <v>1</v>
      </c>
      <c r="D104" s="23" t="s">
        <v>176</v>
      </c>
      <c r="E104" s="25"/>
      <c r="F104" s="22">
        <v>10547077204</v>
      </c>
      <c r="G104" s="22" t="s">
        <v>11</v>
      </c>
      <c r="H104" s="22" t="s">
        <v>118</v>
      </c>
      <c r="I104" s="38" t="s">
        <v>119</v>
      </c>
      <c r="J104" s="22" t="s">
        <v>100</v>
      </c>
      <c r="K104" s="25" t="s">
        <v>14</v>
      </c>
      <c r="L104" s="26">
        <v>46388</v>
      </c>
      <c r="M104" s="26">
        <v>47848</v>
      </c>
      <c r="N104" s="25"/>
      <c r="O104" s="25"/>
      <c r="P104" s="25"/>
      <c r="Q104" s="25"/>
      <c r="R104" s="25"/>
      <c r="S104" s="25"/>
      <c r="T104" s="25"/>
    </row>
    <row r="105" spans="1:20" ht="40.5" customHeight="1" x14ac:dyDescent="0.2">
      <c r="A105" s="24">
        <v>102</v>
      </c>
      <c r="B105" s="25" t="s">
        <v>177</v>
      </c>
      <c r="C105" s="22">
        <v>1</v>
      </c>
      <c r="D105" s="23" t="s">
        <v>61</v>
      </c>
      <c r="E105" s="25"/>
      <c r="F105" s="22">
        <v>10493067152</v>
      </c>
      <c r="G105" s="22" t="s">
        <v>11</v>
      </c>
      <c r="H105" s="22" t="s">
        <v>101</v>
      </c>
      <c r="I105" s="38" t="s">
        <v>102</v>
      </c>
      <c r="J105" s="22" t="s">
        <v>62</v>
      </c>
      <c r="K105" s="25" t="s">
        <v>178</v>
      </c>
      <c r="L105" s="26">
        <v>46388</v>
      </c>
      <c r="M105" s="26">
        <v>47848</v>
      </c>
      <c r="N105" s="25"/>
      <c r="O105" s="25"/>
      <c r="P105" s="25"/>
      <c r="Q105" s="25"/>
      <c r="R105" s="25"/>
      <c r="S105" s="25"/>
      <c r="T105" s="25"/>
    </row>
    <row r="106" spans="1:20" ht="40.5" customHeight="1" x14ac:dyDescent="0.2">
      <c r="A106" s="24">
        <v>103</v>
      </c>
      <c r="B106" s="25" t="s">
        <v>177</v>
      </c>
      <c r="C106" s="22">
        <v>1</v>
      </c>
      <c r="D106" s="23" t="s">
        <v>179</v>
      </c>
      <c r="E106" s="25"/>
      <c r="F106" s="22">
        <v>10493067152</v>
      </c>
      <c r="G106" s="22" t="s">
        <v>11</v>
      </c>
      <c r="H106" s="22" t="s">
        <v>110</v>
      </c>
      <c r="I106" s="38" t="s">
        <v>129</v>
      </c>
      <c r="J106" s="22" t="s">
        <v>62</v>
      </c>
      <c r="K106" s="25" t="s">
        <v>178</v>
      </c>
      <c r="L106" s="26">
        <v>46388</v>
      </c>
      <c r="M106" s="26">
        <v>47848</v>
      </c>
      <c r="N106" s="25"/>
      <c r="O106" s="25"/>
      <c r="P106" s="25"/>
      <c r="Q106" s="25"/>
      <c r="R106" s="25"/>
      <c r="S106" s="25"/>
      <c r="T106" s="25"/>
    </row>
    <row r="107" spans="1:20" ht="40.5" customHeight="1" x14ac:dyDescent="0.2">
      <c r="A107" s="24">
        <v>104</v>
      </c>
      <c r="B107" s="25" t="s">
        <v>177</v>
      </c>
      <c r="C107" s="22">
        <v>1</v>
      </c>
      <c r="D107" s="23" t="s">
        <v>179</v>
      </c>
      <c r="E107" s="25"/>
      <c r="F107" s="22">
        <v>10493067152</v>
      </c>
      <c r="G107" s="22" t="s">
        <v>11</v>
      </c>
      <c r="H107" s="22" t="s">
        <v>106</v>
      </c>
      <c r="I107" s="38" t="s">
        <v>134</v>
      </c>
      <c r="J107" s="22" t="s">
        <v>62</v>
      </c>
      <c r="K107" s="25" t="s">
        <v>178</v>
      </c>
      <c r="L107" s="26">
        <v>46388</v>
      </c>
      <c r="M107" s="26">
        <v>47848</v>
      </c>
      <c r="N107" s="25"/>
      <c r="O107" s="25"/>
      <c r="P107" s="25"/>
      <c r="Q107" s="25"/>
      <c r="R107" s="25"/>
      <c r="S107" s="25"/>
      <c r="T107" s="25"/>
    </row>
    <row r="108" spans="1:20" ht="40.5" customHeight="1" x14ac:dyDescent="0.2">
      <c r="A108" s="24">
        <v>105</v>
      </c>
      <c r="B108" s="25" t="s">
        <v>180</v>
      </c>
      <c r="C108" s="22">
        <v>1</v>
      </c>
      <c r="D108" s="23" t="s">
        <v>181</v>
      </c>
      <c r="E108" s="22">
        <v>10598442862</v>
      </c>
      <c r="F108" s="22">
        <v>10478774953</v>
      </c>
      <c r="G108" s="22" t="s">
        <v>11</v>
      </c>
      <c r="H108" s="22" t="s">
        <v>106</v>
      </c>
      <c r="I108" s="38" t="s">
        <v>134</v>
      </c>
      <c r="J108" s="22" t="s">
        <v>62</v>
      </c>
      <c r="K108" s="25" t="s">
        <v>178</v>
      </c>
      <c r="L108" s="26">
        <v>46388</v>
      </c>
      <c r="M108" s="26">
        <v>47848</v>
      </c>
      <c r="N108" s="25"/>
      <c r="O108" s="25"/>
      <c r="P108" s="25"/>
      <c r="Q108" s="25"/>
      <c r="R108" s="25"/>
      <c r="S108" s="25"/>
      <c r="T108" s="25"/>
    </row>
    <row r="109" spans="1:20" ht="40.5" customHeight="1" x14ac:dyDescent="0.2">
      <c r="A109" s="24">
        <v>106</v>
      </c>
      <c r="B109" s="25" t="s">
        <v>180</v>
      </c>
      <c r="C109" s="22">
        <v>1</v>
      </c>
      <c r="D109" s="23" t="s">
        <v>181</v>
      </c>
      <c r="E109" s="25"/>
      <c r="F109" s="22">
        <v>10478774953</v>
      </c>
      <c r="G109" s="22" t="s">
        <v>11</v>
      </c>
      <c r="H109" s="22" t="s">
        <v>110</v>
      </c>
      <c r="I109" s="38" t="s">
        <v>129</v>
      </c>
      <c r="J109" s="22" t="s">
        <v>62</v>
      </c>
      <c r="K109" s="25" t="s">
        <v>178</v>
      </c>
      <c r="L109" s="26">
        <v>46388</v>
      </c>
      <c r="M109" s="26">
        <v>47848</v>
      </c>
      <c r="N109" s="25"/>
      <c r="O109" s="25"/>
      <c r="P109" s="25"/>
      <c r="Q109" s="25"/>
      <c r="R109" s="25"/>
      <c r="S109" s="25"/>
      <c r="T109" s="25"/>
    </row>
    <row r="110" spans="1:20" ht="40.5" customHeight="1" x14ac:dyDescent="0.2">
      <c r="A110" s="24">
        <v>107</v>
      </c>
      <c r="B110" s="25" t="s">
        <v>180</v>
      </c>
      <c r="C110" s="22">
        <v>1</v>
      </c>
      <c r="D110" s="23"/>
      <c r="E110" s="25"/>
      <c r="F110" s="22">
        <v>10478774953</v>
      </c>
      <c r="G110" s="22" t="s">
        <v>11</v>
      </c>
      <c r="H110" s="22" t="s">
        <v>143</v>
      </c>
      <c r="I110" s="38" t="s">
        <v>144</v>
      </c>
      <c r="J110" s="22" t="s">
        <v>62</v>
      </c>
      <c r="K110" s="25" t="s">
        <v>178</v>
      </c>
      <c r="L110" s="26">
        <v>46388</v>
      </c>
      <c r="M110" s="26">
        <v>47848</v>
      </c>
      <c r="N110" s="25"/>
      <c r="O110" s="25"/>
      <c r="P110" s="25"/>
      <c r="Q110" s="25"/>
      <c r="R110" s="25"/>
      <c r="S110" s="25"/>
      <c r="T110" s="25"/>
    </row>
    <row r="111" spans="1:20" ht="40.5" customHeight="1" x14ac:dyDescent="0.2">
      <c r="A111" s="24">
        <v>108</v>
      </c>
      <c r="B111" s="25" t="s">
        <v>180</v>
      </c>
      <c r="C111" s="22">
        <v>15</v>
      </c>
      <c r="D111" s="23" t="s">
        <v>182</v>
      </c>
      <c r="E111" s="25"/>
      <c r="F111" s="22">
        <v>10478774953</v>
      </c>
      <c r="G111" s="22" t="s">
        <v>11</v>
      </c>
      <c r="H111" s="22" t="s">
        <v>121</v>
      </c>
      <c r="I111" s="38" t="s">
        <v>122</v>
      </c>
      <c r="J111" s="22" t="s">
        <v>62</v>
      </c>
      <c r="K111" s="25" t="s">
        <v>178</v>
      </c>
      <c r="L111" s="26">
        <v>46388</v>
      </c>
      <c r="M111" s="26">
        <v>47848</v>
      </c>
      <c r="N111" s="25"/>
      <c r="O111" s="25"/>
      <c r="P111" s="25"/>
      <c r="Q111" s="25"/>
      <c r="R111" s="25"/>
      <c r="S111" s="25"/>
      <c r="T111" s="25"/>
    </row>
    <row r="112" spans="1:20" ht="40.5" customHeight="1" x14ac:dyDescent="0.2">
      <c r="A112" s="24">
        <v>109</v>
      </c>
      <c r="B112" s="25" t="s">
        <v>180</v>
      </c>
      <c r="C112" s="22">
        <v>15</v>
      </c>
      <c r="D112" s="23" t="s">
        <v>183</v>
      </c>
      <c r="E112" s="25"/>
      <c r="F112" s="22">
        <v>10478774953</v>
      </c>
      <c r="G112" s="22" t="s">
        <v>11</v>
      </c>
      <c r="H112" s="22" t="s">
        <v>150</v>
      </c>
      <c r="I112" s="38" t="s">
        <v>151</v>
      </c>
      <c r="J112" s="22" t="s">
        <v>62</v>
      </c>
      <c r="K112" s="25" t="s">
        <v>178</v>
      </c>
      <c r="L112" s="26">
        <v>46388</v>
      </c>
      <c r="M112" s="26">
        <v>47848</v>
      </c>
      <c r="N112" s="25"/>
      <c r="O112" s="25"/>
      <c r="P112" s="25"/>
      <c r="Q112" s="25"/>
      <c r="R112" s="25"/>
      <c r="S112" s="25"/>
      <c r="T112" s="25"/>
    </row>
    <row r="113" spans="1:20" ht="40.5" customHeight="1" x14ac:dyDescent="0.2">
      <c r="A113" s="24">
        <v>110</v>
      </c>
      <c r="B113" s="25" t="s">
        <v>180</v>
      </c>
      <c r="C113" s="22">
        <v>1</v>
      </c>
      <c r="D113" s="23" t="s">
        <v>184</v>
      </c>
      <c r="E113" s="25"/>
      <c r="F113" s="22">
        <v>10478774953</v>
      </c>
      <c r="G113" s="22" t="s">
        <v>11</v>
      </c>
      <c r="H113" s="22" t="s">
        <v>101</v>
      </c>
      <c r="I113" s="38" t="s">
        <v>104</v>
      </c>
      <c r="J113" s="22" t="s">
        <v>62</v>
      </c>
      <c r="K113" s="25" t="s">
        <v>178</v>
      </c>
      <c r="L113" s="26">
        <v>46388</v>
      </c>
      <c r="M113" s="26">
        <v>47848</v>
      </c>
      <c r="N113" s="25"/>
      <c r="O113" s="25"/>
      <c r="P113" s="25"/>
      <c r="Q113" s="25"/>
      <c r="R113" s="25"/>
      <c r="S113" s="25"/>
      <c r="T113" s="25"/>
    </row>
    <row r="114" spans="1:20" ht="40.5" customHeight="1" x14ac:dyDescent="0.2">
      <c r="A114" s="24">
        <v>111</v>
      </c>
      <c r="B114" s="25" t="s">
        <v>180</v>
      </c>
      <c r="C114" s="22">
        <v>1</v>
      </c>
      <c r="D114" s="23" t="s">
        <v>183</v>
      </c>
      <c r="E114" s="25"/>
      <c r="F114" s="22">
        <v>10478775080</v>
      </c>
      <c r="G114" s="22" t="s">
        <v>11</v>
      </c>
      <c r="H114" s="22" t="s">
        <v>118</v>
      </c>
      <c r="I114" s="38" t="s">
        <v>119</v>
      </c>
      <c r="J114" s="22" t="s">
        <v>62</v>
      </c>
      <c r="K114" s="25" t="s">
        <v>178</v>
      </c>
      <c r="L114" s="26">
        <v>46388</v>
      </c>
      <c r="M114" s="26">
        <v>47848</v>
      </c>
      <c r="N114" s="25"/>
      <c r="O114" s="25"/>
      <c r="P114" s="25"/>
      <c r="Q114" s="25"/>
      <c r="R114" s="25"/>
      <c r="S114" s="25"/>
      <c r="T114" s="25"/>
    </row>
    <row r="115" spans="1:20" ht="40.5" customHeight="1" x14ac:dyDescent="0.2">
      <c r="A115" s="24">
        <v>112</v>
      </c>
      <c r="B115" s="25" t="s">
        <v>65</v>
      </c>
      <c r="C115" s="22">
        <v>1</v>
      </c>
      <c r="D115" s="23" t="s">
        <v>66</v>
      </c>
      <c r="E115" s="22">
        <v>10598442100</v>
      </c>
      <c r="F115" s="22">
        <v>10503036144</v>
      </c>
      <c r="G115" s="22" t="s">
        <v>11</v>
      </c>
      <c r="H115" s="22" t="s">
        <v>101</v>
      </c>
      <c r="I115" s="38" t="s">
        <v>102</v>
      </c>
      <c r="J115" s="22" t="s">
        <v>100</v>
      </c>
      <c r="K115" s="25" t="s">
        <v>128</v>
      </c>
      <c r="L115" s="26">
        <v>46388</v>
      </c>
      <c r="M115" s="26">
        <v>47848</v>
      </c>
      <c r="N115" s="25"/>
      <c r="O115" s="25"/>
      <c r="P115" s="25"/>
      <c r="Q115" s="25"/>
      <c r="R115" s="25"/>
      <c r="S115" s="25"/>
      <c r="T115" s="25"/>
    </row>
    <row r="116" spans="1:20" ht="40.5" customHeight="1" x14ac:dyDescent="0.2">
      <c r="A116" s="24">
        <v>113</v>
      </c>
      <c r="B116" s="25" t="s">
        <v>65</v>
      </c>
      <c r="C116" s="22">
        <v>1</v>
      </c>
      <c r="D116" s="23" t="s">
        <v>185</v>
      </c>
      <c r="E116" s="25"/>
      <c r="F116" s="22">
        <v>10503036144</v>
      </c>
      <c r="G116" s="22" t="s">
        <v>11</v>
      </c>
      <c r="H116" s="22" t="s">
        <v>110</v>
      </c>
      <c r="I116" s="38" t="s">
        <v>129</v>
      </c>
      <c r="J116" s="22" t="s">
        <v>100</v>
      </c>
      <c r="K116" s="25" t="s">
        <v>128</v>
      </c>
      <c r="L116" s="26">
        <v>46388</v>
      </c>
      <c r="M116" s="26">
        <v>47848</v>
      </c>
      <c r="N116" s="25"/>
      <c r="O116" s="25"/>
      <c r="P116" s="25"/>
      <c r="Q116" s="25"/>
      <c r="R116" s="25"/>
      <c r="S116" s="25"/>
      <c r="T116" s="25"/>
    </row>
    <row r="117" spans="1:20" ht="40.5" customHeight="1" x14ac:dyDescent="0.2">
      <c r="A117" s="24">
        <v>114</v>
      </c>
      <c r="B117" s="25" t="s">
        <v>65</v>
      </c>
      <c r="C117" s="22">
        <v>1</v>
      </c>
      <c r="D117" s="23" t="s">
        <v>186</v>
      </c>
      <c r="E117" s="25"/>
      <c r="F117" s="22">
        <v>10523958759</v>
      </c>
      <c r="G117" s="22" t="s">
        <v>11</v>
      </c>
      <c r="H117" s="22" t="s">
        <v>110</v>
      </c>
      <c r="I117" s="38" t="s">
        <v>129</v>
      </c>
      <c r="J117" s="22" t="s">
        <v>100</v>
      </c>
      <c r="K117" s="25" t="s">
        <v>128</v>
      </c>
      <c r="L117" s="26">
        <v>46388</v>
      </c>
      <c r="M117" s="26">
        <v>47848</v>
      </c>
      <c r="N117" s="25"/>
      <c r="O117" s="25"/>
      <c r="P117" s="25"/>
      <c r="Q117" s="25"/>
      <c r="R117" s="25"/>
      <c r="S117" s="25"/>
      <c r="T117" s="25"/>
    </row>
    <row r="118" spans="1:20" ht="40.5" customHeight="1" x14ac:dyDescent="0.2">
      <c r="A118" s="24">
        <v>115</v>
      </c>
      <c r="B118" s="25" t="s">
        <v>187</v>
      </c>
      <c r="C118" s="22">
        <v>1</v>
      </c>
      <c r="D118" s="23" t="s">
        <v>68</v>
      </c>
      <c r="E118" s="22">
        <v>10598442227</v>
      </c>
      <c r="F118" s="22">
        <v>10509951040</v>
      </c>
      <c r="G118" s="22" t="s">
        <v>11</v>
      </c>
      <c r="H118" s="22" t="s">
        <v>101</v>
      </c>
      <c r="I118" s="38" t="s">
        <v>104</v>
      </c>
      <c r="J118" s="22" t="s">
        <v>100</v>
      </c>
      <c r="K118" s="25" t="s">
        <v>178</v>
      </c>
      <c r="L118" s="26">
        <v>46388</v>
      </c>
      <c r="M118" s="26">
        <v>47848</v>
      </c>
      <c r="N118" s="25"/>
      <c r="O118" s="25"/>
      <c r="P118" s="25"/>
      <c r="Q118" s="25"/>
      <c r="R118" s="25"/>
      <c r="S118" s="25"/>
      <c r="T118" s="25"/>
    </row>
    <row r="119" spans="1:20" ht="40.5" customHeight="1" x14ac:dyDescent="0.2">
      <c r="A119" s="24">
        <v>116</v>
      </c>
      <c r="B119" s="25" t="s">
        <v>187</v>
      </c>
      <c r="C119" s="22">
        <v>1</v>
      </c>
      <c r="D119" s="23" t="s">
        <v>69</v>
      </c>
      <c r="E119" s="25"/>
      <c r="F119" s="22">
        <v>10509951040</v>
      </c>
      <c r="G119" s="22" t="s">
        <v>11</v>
      </c>
      <c r="H119" s="22" t="s">
        <v>101</v>
      </c>
      <c r="I119" s="38" t="s">
        <v>102</v>
      </c>
      <c r="J119" s="22" t="s">
        <v>100</v>
      </c>
      <c r="K119" s="25" t="s">
        <v>178</v>
      </c>
      <c r="L119" s="26">
        <v>46388</v>
      </c>
      <c r="M119" s="26">
        <v>47848</v>
      </c>
      <c r="N119" s="25"/>
      <c r="O119" s="25"/>
      <c r="P119" s="25"/>
      <c r="Q119" s="25"/>
      <c r="R119" s="25"/>
      <c r="S119" s="25"/>
      <c r="T119" s="25"/>
    </row>
    <row r="120" spans="1:20" ht="40.5" customHeight="1" x14ac:dyDescent="0.2">
      <c r="A120" s="24">
        <v>117</v>
      </c>
      <c r="B120" s="25" t="s">
        <v>187</v>
      </c>
      <c r="C120" s="22">
        <v>1</v>
      </c>
      <c r="D120" s="23" t="s">
        <v>69</v>
      </c>
      <c r="E120" s="25"/>
      <c r="F120" s="22">
        <v>10509951040</v>
      </c>
      <c r="G120" s="22" t="s">
        <v>11</v>
      </c>
      <c r="H120" s="22" t="s">
        <v>188</v>
      </c>
      <c r="I120" s="38" t="s">
        <v>189</v>
      </c>
      <c r="J120" s="22" t="s">
        <v>100</v>
      </c>
      <c r="K120" s="25" t="s">
        <v>178</v>
      </c>
      <c r="L120" s="26">
        <v>46388</v>
      </c>
      <c r="M120" s="26">
        <v>47848</v>
      </c>
      <c r="N120" s="25"/>
      <c r="O120" s="25"/>
      <c r="P120" s="25"/>
      <c r="Q120" s="25"/>
      <c r="R120" s="25"/>
      <c r="S120" s="25"/>
      <c r="T120" s="25"/>
    </row>
    <row r="121" spans="1:20" ht="40.5" customHeight="1" x14ac:dyDescent="0.2">
      <c r="A121" s="24">
        <v>118</v>
      </c>
      <c r="B121" s="25" t="s">
        <v>190</v>
      </c>
      <c r="C121" s="22">
        <v>1</v>
      </c>
      <c r="D121" s="23" t="s">
        <v>76</v>
      </c>
      <c r="E121" s="22">
        <v>10601992893</v>
      </c>
      <c r="F121" s="22"/>
      <c r="G121" s="22" t="s">
        <v>11</v>
      </c>
      <c r="H121" s="22" t="s">
        <v>101</v>
      </c>
      <c r="I121" s="38" t="s">
        <v>102</v>
      </c>
      <c r="J121" s="22" t="s">
        <v>100</v>
      </c>
      <c r="K121" s="25" t="s">
        <v>128</v>
      </c>
      <c r="L121" s="26">
        <v>46388</v>
      </c>
      <c r="M121" s="26">
        <v>47848</v>
      </c>
      <c r="N121" s="25"/>
      <c r="O121" s="25"/>
      <c r="P121" s="25"/>
      <c r="Q121" s="25"/>
      <c r="R121" s="25"/>
      <c r="S121" s="25"/>
      <c r="T121" s="25"/>
    </row>
    <row r="122" spans="1:20" ht="40.5" customHeight="1" x14ac:dyDescent="0.2">
      <c r="A122" s="24">
        <v>119</v>
      </c>
      <c r="B122" s="25" t="s">
        <v>190</v>
      </c>
      <c r="C122" s="22">
        <v>5</v>
      </c>
      <c r="D122" s="23" t="s">
        <v>191</v>
      </c>
      <c r="E122" s="22">
        <v>10601992893</v>
      </c>
      <c r="F122" s="22"/>
      <c r="G122" s="22" t="s">
        <v>11</v>
      </c>
      <c r="H122" s="22" t="s">
        <v>150</v>
      </c>
      <c r="I122" s="38" t="s">
        <v>151</v>
      </c>
      <c r="J122" s="22" t="s">
        <v>100</v>
      </c>
      <c r="K122" s="25" t="s">
        <v>178</v>
      </c>
      <c r="L122" s="26">
        <v>46388</v>
      </c>
      <c r="M122" s="26">
        <v>47848</v>
      </c>
      <c r="N122" s="25"/>
      <c r="O122" s="25"/>
      <c r="P122" s="25"/>
      <c r="Q122" s="25"/>
      <c r="R122" s="25"/>
      <c r="S122" s="25"/>
      <c r="T122" s="25"/>
    </row>
    <row r="123" spans="1:20" ht="40.5" customHeight="1" x14ac:dyDescent="0.2">
      <c r="A123" s="24">
        <v>120</v>
      </c>
      <c r="B123" s="25" t="s">
        <v>192</v>
      </c>
      <c r="C123" s="22">
        <v>1</v>
      </c>
      <c r="D123" s="23"/>
      <c r="E123" s="22">
        <v>10664921774</v>
      </c>
      <c r="F123" s="22"/>
      <c r="G123" s="22" t="s">
        <v>11</v>
      </c>
      <c r="H123" s="22" t="s">
        <v>106</v>
      </c>
      <c r="I123" s="38" t="s">
        <v>107</v>
      </c>
      <c r="J123" s="22" t="s">
        <v>193</v>
      </c>
      <c r="K123" s="25" t="s">
        <v>14</v>
      </c>
      <c r="L123" s="26">
        <v>46388</v>
      </c>
      <c r="M123" s="26">
        <v>47848</v>
      </c>
      <c r="N123" s="25"/>
      <c r="O123" s="25"/>
      <c r="P123" s="25"/>
      <c r="Q123" s="25"/>
      <c r="R123" s="25"/>
      <c r="S123" s="25"/>
      <c r="T123" s="25"/>
    </row>
    <row r="124" spans="1:20" ht="40.5" customHeight="1" x14ac:dyDescent="0.2">
      <c r="A124" s="24">
        <v>121</v>
      </c>
      <c r="B124" s="25" t="s">
        <v>192</v>
      </c>
      <c r="C124" s="22">
        <v>1</v>
      </c>
      <c r="D124" s="23" t="s">
        <v>86</v>
      </c>
      <c r="E124" s="22">
        <v>10664921774</v>
      </c>
      <c r="F124" s="22"/>
      <c r="G124" s="22" t="s">
        <v>11</v>
      </c>
      <c r="H124" s="22" t="s">
        <v>194</v>
      </c>
      <c r="I124" s="38" t="s">
        <v>195</v>
      </c>
      <c r="J124" s="22" t="s">
        <v>193</v>
      </c>
      <c r="K124" s="25" t="s">
        <v>14</v>
      </c>
      <c r="L124" s="26">
        <v>46388</v>
      </c>
      <c r="M124" s="26">
        <v>47848</v>
      </c>
      <c r="N124" s="25"/>
      <c r="O124" s="25"/>
      <c r="P124" s="25"/>
      <c r="Q124" s="25"/>
      <c r="R124" s="25"/>
      <c r="S124" s="25"/>
      <c r="T124" s="25"/>
    </row>
    <row r="125" spans="1:20" ht="40.5" customHeight="1" x14ac:dyDescent="0.2">
      <c r="A125" s="28">
        <v>122</v>
      </c>
      <c r="B125" s="29" t="s">
        <v>192</v>
      </c>
      <c r="C125" s="30">
        <v>1</v>
      </c>
      <c r="D125" s="31"/>
      <c r="E125" s="30">
        <v>10664921774</v>
      </c>
      <c r="F125" s="30"/>
      <c r="G125" s="30" t="s">
        <v>11</v>
      </c>
      <c r="H125" s="30" t="s">
        <v>150</v>
      </c>
      <c r="I125" s="39" t="s">
        <v>151</v>
      </c>
      <c r="J125" s="30" t="s">
        <v>193</v>
      </c>
      <c r="K125" s="29" t="s">
        <v>178</v>
      </c>
      <c r="L125" s="32">
        <v>46388</v>
      </c>
      <c r="M125" s="26">
        <v>47848</v>
      </c>
      <c r="N125" s="25"/>
      <c r="O125" s="25"/>
      <c r="P125" s="25"/>
      <c r="Q125" s="25"/>
      <c r="R125" s="25"/>
      <c r="S125" s="25"/>
      <c r="T125" s="25"/>
    </row>
    <row r="126" spans="1:20" ht="40.5" customHeight="1" x14ac:dyDescent="0.2"/>
    <row r="127" spans="1:20" ht="40.5" customHeight="1" x14ac:dyDescent="0.3">
      <c r="P127" s="47" t="s">
        <v>216</v>
      </c>
      <c r="Q127" s="3">
        <f>SUM([1]!Tabelle3[1. Vertragsjahr  
2027])</f>
        <v>0</v>
      </c>
      <c r="R127" s="3">
        <f>SUM([1]!Tabelle3[2.  Vertragsjahr 
2028])</f>
        <v>0</v>
      </c>
      <c r="S127" s="3">
        <f>SUM([1]!Tabelle3[3. Vertragsjahr  
2029])</f>
        <v>0</v>
      </c>
      <c r="T127" s="3">
        <f>SUM([1]!Tabelle3[4. Vertragsjahr   
2030])</f>
        <v>0</v>
      </c>
    </row>
    <row r="128" spans="1:20" ht="40.5" customHeight="1" x14ac:dyDescent="0.3">
      <c r="O128" s="47" t="s">
        <v>217</v>
      </c>
      <c r="P128" s="3"/>
      <c r="Q128" s="3">
        <f>SUM(Q127:T127)</f>
        <v>0</v>
      </c>
      <c r="R128" s="3"/>
      <c r="S128" s="3"/>
      <c r="T128" s="3"/>
    </row>
    <row r="129" ht="40.5" customHeight="1" x14ac:dyDescent="0.2"/>
    <row r="130" ht="40.5" customHeight="1" x14ac:dyDescent="0.2"/>
    <row r="131" ht="40.5" customHeight="1" x14ac:dyDescent="0.2"/>
  </sheetData>
  <pageMargins left="0.7" right="0.7" top="0.78740157499999996" bottom="0.78740157499999996" header="0.3" footer="0.3"/>
  <drawing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8090e626-f741-48b1-b5cf-6dbc28ecdb52}" enabled="1" method="Standard" siteId="{453fd660-02d5-4abb-9653-e86f1dc115a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Komponenten</vt:lpstr>
      <vt:lpstr>Subscription</vt:lpstr>
    </vt:vector>
  </TitlesOfParts>
  <Company>WDR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Dietmar Hermanns</dc:creator>
  <cp:lastModifiedBy>Anja Horn</cp:lastModifiedBy>
  <dcterms:created xsi:type="dcterms:W3CDTF">2026-04-22T10:47:48Z</dcterms:created>
  <dcterms:modified xsi:type="dcterms:W3CDTF">2026-05-13T07:33:42Z</dcterms:modified>
</cp:coreProperties>
</file>